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toi\Desktop\"/>
    </mc:Choice>
  </mc:AlternateContent>
  <bookViews>
    <workbookView xWindow="0" yWindow="0" windowWidth="20490" windowHeight="7755" activeTab="1"/>
  </bookViews>
  <sheets>
    <sheet name="ورقة الفواتير العالقة" sheetId="2" r:id="rId1"/>
    <sheet name="تهيئ الفاتورة" sheetId="1" r:id="rId2"/>
    <sheet name="الفواتير المحصلة" sheetId="3" r:id="rId3"/>
  </sheets>
  <externalReferences>
    <externalReference r:id="rId4"/>
    <externalReference r:id="rId5"/>
  </externalReferences>
  <definedNames>
    <definedName name="_xlnm._FilterDatabase" localSheetId="0" hidden="1">'ورقة الفواتير العالقة'!$X$1:$X$98</definedName>
    <definedName name="noms">[1]ماي2014!$B$5:$B$95</definedName>
    <definedName name="nu">'ورقة الفواتير العالقة'!$A$5:$A$202</definedName>
    <definedName name="_xlnm.Print_Area" localSheetId="0">'ورقة الفواتير العالقة'!$A$1:$X$98</definedName>
    <definedName name="الرقم">'ورقة الفواتير العالقة'!$A$5:$A$108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6" i="3" l="1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B9" i="1"/>
  <c r="F6" i="1"/>
  <c r="D6" i="1"/>
  <c r="Z97" i="2" l="1"/>
  <c r="V95" i="2"/>
  <c r="U95" i="2"/>
  <c r="T95" i="2"/>
  <c r="S95" i="2"/>
  <c r="Q95" i="2"/>
  <c r="P95" i="2"/>
  <c r="X95" i="2" s="1"/>
  <c r="V94" i="2"/>
  <c r="U94" i="2"/>
  <c r="T94" i="2"/>
  <c r="S94" i="2"/>
  <c r="Q94" i="2"/>
  <c r="P94" i="2"/>
  <c r="X94" i="2" s="1"/>
  <c r="V93" i="2"/>
  <c r="U93" i="2"/>
  <c r="T93" i="2"/>
  <c r="S93" i="2"/>
  <c r="Q93" i="2"/>
  <c r="P93" i="2"/>
  <c r="O93" i="2"/>
  <c r="N93" i="2"/>
  <c r="M93" i="2"/>
  <c r="L93" i="2"/>
  <c r="K93" i="2"/>
  <c r="X93" i="2" s="1"/>
  <c r="J93" i="2"/>
  <c r="H93" i="2"/>
  <c r="W93" i="2" s="1"/>
  <c r="V92" i="2"/>
  <c r="U92" i="2"/>
  <c r="T92" i="2"/>
  <c r="S92" i="2"/>
  <c r="Q92" i="2"/>
  <c r="P92" i="2"/>
  <c r="O92" i="2"/>
  <c r="N92" i="2"/>
  <c r="M92" i="2"/>
  <c r="L92" i="2"/>
  <c r="K92" i="2"/>
  <c r="X92" i="2" s="1"/>
  <c r="J92" i="2"/>
  <c r="W92" i="2" s="1"/>
  <c r="D92" i="2"/>
  <c r="W91" i="2"/>
  <c r="V91" i="2"/>
  <c r="X91" i="2" s="1"/>
  <c r="U91" i="2"/>
  <c r="V90" i="2"/>
  <c r="U90" i="2"/>
  <c r="T90" i="2"/>
  <c r="S90" i="2"/>
  <c r="X90" i="2" s="1"/>
  <c r="V89" i="2"/>
  <c r="D89" i="2"/>
  <c r="X89" i="2" s="1"/>
  <c r="V88" i="2"/>
  <c r="U88" i="2"/>
  <c r="D88" i="2"/>
  <c r="X88" i="2" s="1"/>
  <c r="D87" i="2"/>
  <c r="W87" i="2" s="1"/>
  <c r="V86" i="2"/>
  <c r="U86" i="2"/>
  <c r="T86" i="2"/>
  <c r="S86" i="2"/>
  <c r="Q86" i="2"/>
  <c r="P86" i="2"/>
  <c r="X86" i="2" s="1"/>
  <c r="V85" i="2"/>
  <c r="U85" i="2"/>
  <c r="D85" i="2"/>
  <c r="X85" i="2" s="1"/>
  <c r="V84" i="2"/>
  <c r="D84" i="2"/>
  <c r="W84" i="2" s="1"/>
  <c r="V83" i="2"/>
  <c r="U83" i="2"/>
  <c r="T83" i="2"/>
  <c r="S83" i="2"/>
  <c r="Q83" i="2"/>
  <c r="P83" i="2"/>
  <c r="W83" i="2" s="1"/>
  <c r="O83" i="2"/>
  <c r="X83" i="2" s="1"/>
  <c r="X82" i="2"/>
  <c r="W82" i="2"/>
  <c r="V81" i="2"/>
  <c r="U81" i="2"/>
  <c r="T81" i="2"/>
  <c r="X81" i="2" s="1"/>
  <c r="S81" i="2"/>
  <c r="W81" i="2" s="1"/>
  <c r="V80" i="2"/>
  <c r="U80" i="2"/>
  <c r="T80" i="2"/>
  <c r="S80" i="2"/>
  <c r="X80" i="2" s="1"/>
  <c r="V79" i="2"/>
  <c r="U79" i="2"/>
  <c r="T79" i="2"/>
  <c r="S79" i="2"/>
  <c r="Q79" i="2"/>
  <c r="P79" i="2"/>
  <c r="D79" i="2"/>
  <c r="X79" i="2" s="1"/>
  <c r="V78" i="2"/>
  <c r="U78" i="2"/>
  <c r="W78" i="2" s="1"/>
  <c r="V77" i="2"/>
  <c r="U77" i="2"/>
  <c r="T77" i="2"/>
  <c r="S77" i="2"/>
  <c r="Q77" i="2"/>
  <c r="P77" i="2"/>
  <c r="O77" i="2"/>
  <c r="N77" i="2"/>
  <c r="W77" i="2" s="1"/>
  <c r="X76" i="2"/>
  <c r="W76" i="2"/>
  <c r="D76" i="2"/>
  <c r="V75" i="2"/>
  <c r="U75" i="2"/>
  <c r="T75" i="2"/>
  <c r="D75" i="2"/>
  <c r="X75" i="2" s="1"/>
  <c r="X74" i="2"/>
  <c r="D74" i="2"/>
  <c r="W74" i="2" s="1"/>
  <c r="X73" i="2"/>
  <c r="V73" i="2"/>
  <c r="U73" i="2"/>
  <c r="T73" i="2"/>
  <c r="S73" i="2"/>
  <c r="W73" i="2" s="1"/>
  <c r="Q73" i="2"/>
  <c r="W72" i="2"/>
  <c r="D72" i="2"/>
  <c r="X72" i="2" s="1"/>
  <c r="V71" i="2"/>
  <c r="U71" i="2"/>
  <c r="T71" i="2"/>
  <c r="S71" i="2"/>
  <c r="Q71" i="2"/>
  <c r="W71" i="2" s="1"/>
  <c r="V70" i="2"/>
  <c r="D70" i="2"/>
  <c r="X70" i="2" s="1"/>
  <c r="V69" i="2"/>
  <c r="D69" i="2"/>
  <c r="X69" i="2" s="1"/>
  <c r="V68" i="2"/>
  <c r="D68" i="2"/>
  <c r="X68" i="2" s="1"/>
  <c r="X67" i="2"/>
  <c r="V67" i="2"/>
  <c r="W67" i="2" s="1"/>
  <c r="X66" i="2"/>
  <c r="V66" i="2"/>
  <c r="U66" i="2"/>
  <c r="T66" i="2"/>
  <c r="W66" i="2" s="1"/>
  <c r="V65" i="2"/>
  <c r="U65" i="2"/>
  <c r="T65" i="2"/>
  <c r="X65" i="2" s="1"/>
  <c r="D65" i="2"/>
  <c r="W65" i="2" s="1"/>
  <c r="V64" i="2"/>
  <c r="U64" i="2"/>
  <c r="T64" i="2"/>
  <c r="S64" i="2"/>
  <c r="W64" i="2" s="1"/>
  <c r="Q64" i="2"/>
  <c r="P64" i="2"/>
  <c r="D64" i="2"/>
  <c r="X64" i="2" s="1"/>
  <c r="V63" i="2"/>
  <c r="U63" i="2"/>
  <c r="T63" i="2"/>
  <c r="S63" i="2"/>
  <c r="Q63" i="2"/>
  <c r="P63" i="2"/>
  <c r="O63" i="2"/>
  <c r="N63" i="2"/>
  <c r="M63" i="2"/>
  <c r="L63" i="2"/>
  <c r="K63" i="2"/>
  <c r="J63" i="2"/>
  <c r="I63" i="2"/>
  <c r="H63" i="2"/>
  <c r="G63" i="2"/>
  <c r="X63" i="2" s="1"/>
  <c r="F63" i="2"/>
  <c r="D63" i="2"/>
  <c r="W62" i="2"/>
  <c r="V62" i="2"/>
  <c r="X62" i="2" s="1"/>
  <c r="V61" i="2"/>
  <c r="U61" i="2"/>
  <c r="W61" i="2" s="1"/>
  <c r="T61" i="2"/>
  <c r="X61" i="2" s="1"/>
  <c r="V60" i="2"/>
  <c r="U60" i="2"/>
  <c r="T60" i="2"/>
  <c r="S60" i="2"/>
  <c r="Q60" i="2"/>
  <c r="P60" i="2"/>
  <c r="O60" i="2"/>
  <c r="D60" i="2"/>
  <c r="X60" i="2" s="1"/>
  <c r="V59" i="2"/>
  <c r="U59" i="2"/>
  <c r="T59" i="2"/>
  <c r="X59" i="2" s="1"/>
  <c r="S59" i="2"/>
  <c r="W59" i="2" s="1"/>
  <c r="W58" i="2"/>
  <c r="V58" i="2"/>
  <c r="X58" i="2" s="1"/>
  <c r="D58" i="2"/>
  <c r="V57" i="2"/>
  <c r="U57" i="2"/>
  <c r="T57" i="2"/>
  <c r="S57" i="2"/>
  <c r="W57" i="2" s="1"/>
  <c r="Q57" i="2"/>
  <c r="X57" i="2" s="1"/>
  <c r="P57" i="2"/>
  <c r="W56" i="2"/>
  <c r="D56" i="2"/>
  <c r="X56" i="2" s="1"/>
  <c r="V55" i="2"/>
  <c r="U55" i="2"/>
  <c r="W55" i="2" s="1"/>
  <c r="T55" i="2"/>
  <c r="X55" i="2" s="1"/>
  <c r="V54" i="2"/>
  <c r="U54" i="2"/>
  <c r="T54" i="2"/>
  <c r="D54" i="2"/>
  <c r="X54" i="2" s="1"/>
  <c r="V53" i="2"/>
  <c r="D53" i="2"/>
  <c r="X53" i="2" s="1"/>
  <c r="V52" i="2"/>
  <c r="D52" i="2"/>
  <c r="X52" i="2" s="1"/>
  <c r="V51" i="2"/>
  <c r="U51" i="2"/>
  <c r="X51" i="2" s="1"/>
  <c r="V50" i="2"/>
  <c r="U50" i="2"/>
  <c r="T50" i="2"/>
  <c r="X50" i="2" s="1"/>
  <c r="S50" i="2"/>
  <c r="W50" i="2" s="1"/>
  <c r="W49" i="2"/>
  <c r="V49" i="2"/>
  <c r="X49" i="2" s="1"/>
  <c r="D49" i="2"/>
  <c r="W48" i="2"/>
  <c r="V48" i="2"/>
  <c r="X48" i="2" s="1"/>
  <c r="D48" i="2"/>
  <c r="V47" i="2"/>
  <c r="U47" i="2"/>
  <c r="T47" i="2"/>
  <c r="S47" i="2"/>
  <c r="W47" i="2" s="1"/>
  <c r="D47" i="2"/>
  <c r="X47" i="2" s="1"/>
  <c r="V46" i="2"/>
  <c r="U46" i="2"/>
  <c r="T46" i="2"/>
  <c r="S46" i="2"/>
  <c r="W46" i="2" s="1"/>
  <c r="X45" i="2"/>
  <c r="V45" i="2"/>
  <c r="U45" i="2"/>
  <c r="T45" i="2"/>
  <c r="S45" i="2"/>
  <c r="W45" i="2" s="1"/>
  <c r="Q45" i="2"/>
  <c r="P45" i="2"/>
  <c r="V44" i="2"/>
  <c r="U44" i="2"/>
  <c r="T44" i="2"/>
  <c r="S44" i="2"/>
  <c r="Q44" i="2"/>
  <c r="P44" i="2"/>
  <c r="D44" i="2"/>
  <c r="X44" i="2" s="1"/>
  <c r="V43" i="2"/>
  <c r="D43" i="2"/>
  <c r="X43" i="2" s="1"/>
  <c r="V42" i="2"/>
  <c r="U42" i="2"/>
  <c r="T42" i="2"/>
  <c r="S42" i="2"/>
  <c r="Q42" i="2"/>
  <c r="P42" i="2"/>
  <c r="X42" i="2" s="1"/>
  <c r="V41" i="2"/>
  <c r="U41" i="2"/>
  <c r="T41" i="2"/>
  <c r="S41" i="2"/>
  <c r="Q41" i="2"/>
  <c r="P41" i="2"/>
  <c r="X41" i="2" s="1"/>
  <c r="V40" i="2"/>
  <c r="U40" i="2"/>
  <c r="T40" i="2"/>
  <c r="S40" i="2"/>
  <c r="Q40" i="2"/>
  <c r="P40" i="2"/>
  <c r="O40" i="2"/>
  <c r="N40" i="2"/>
  <c r="M40" i="2"/>
  <c r="L40" i="2"/>
  <c r="K40" i="2"/>
  <c r="X40" i="2" s="1"/>
  <c r="V39" i="2"/>
  <c r="U39" i="2"/>
  <c r="T39" i="2"/>
  <c r="S39" i="2"/>
  <c r="Q39" i="2"/>
  <c r="W39" i="2" s="1"/>
  <c r="V38" i="2"/>
  <c r="U38" i="2"/>
  <c r="T38" i="2"/>
  <c r="X38" i="2" s="1"/>
  <c r="D38" i="2"/>
  <c r="W38" i="2" s="1"/>
  <c r="W37" i="2"/>
  <c r="D37" i="2"/>
  <c r="X37" i="2" s="1"/>
  <c r="V36" i="2"/>
  <c r="U36" i="2"/>
  <c r="T36" i="2"/>
  <c r="D36" i="2"/>
  <c r="W36" i="2" s="1"/>
  <c r="X35" i="2"/>
  <c r="V35" i="2"/>
  <c r="U35" i="2"/>
  <c r="T35" i="2"/>
  <c r="S35" i="2"/>
  <c r="W35" i="2" s="1"/>
  <c r="Q35" i="2"/>
  <c r="D35" i="2"/>
  <c r="V34" i="2"/>
  <c r="U34" i="2"/>
  <c r="T34" i="2"/>
  <c r="X34" i="2" s="1"/>
  <c r="S34" i="2"/>
  <c r="W34" i="2" s="1"/>
  <c r="Q34" i="2"/>
  <c r="P34" i="2"/>
  <c r="X33" i="2"/>
  <c r="V33" i="2"/>
  <c r="U33" i="2"/>
  <c r="D33" i="2"/>
  <c r="W33" i="2" s="1"/>
  <c r="V32" i="2"/>
  <c r="U32" i="2"/>
  <c r="T32" i="2"/>
  <c r="X32" i="2" s="1"/>
  <c r="V31" i="2"/>
  <c r="U31" i="2"/>
  <c r="W31" i="2" s="1"/>
  <c r="V30" i="2"/>
  <c r="U30" i="2"/>
  <c r="T30" i="2"/>
  <c r="S30" i="2"/>
  <c r="D30" i="2"/>
  <c r="W30" i="2" s="1"/>
  <c r="V29" i="2"/>
  <c r="U29" i="2"/>
  <c r="T29" i="2"/>
  <c r="S29" i="2"/>
  <c r="Q29" i="2"/>
  <c r="D29" i="2"/>
  <c r="X29" i="2" s="1"/>
  <c r="V28" i="2"/>
  <c r="U28" i="2"/>
  <c r="T28" i="2"/>
  <c r="X28" i="2" s="1"/>
  <c r="D28" i="2"/>
  <c r="W28" i="2" s="1"/>
  <c r="V27" i="2"/>
  <c r="U27" i="2"/>
  <c r="T27" i="2"/>
  <c r="S27" i="2"/>
  <c r="Q27" i="2"/>
  <c r="P27" i="2"/>
  <c r="O27" i="2"/>
  <c r="N27" i="2"/>
  <c r="M27" i="2"/>
  <c r="L27" i="2"/>
  <c r="K27" i="2"/>
  <c r="J27" i="2"/>
  <c r="X27" i="2" s="1"/>
  <c r="V26" i="2"/>
  <c r="D26" i="2"/>
  <c r="X26" i="2" s="1"/>
  <c r="V25" i="2"/>
  <c r="D25" i="2"/>
  <c r="X25" i="2" s="1"/>
  <c r="V24" i="2"/>
  <c r="U24" i="2"/>
  <c r="T24" i="2"/>
  <c r="X24" i="2" s="1"/>
  <c r="S24" i="2"/>
  <c r="W24" i="2" s="1"/>
  <c r="V23" i="2"/>
  <c r="U23" i="2"/>
  <c r="T23" i="2"/>
  <c r="S23" i="2"/>
  <c r="D23" i="2"/>
  <c r="X23" i="2" s="1"/>
  <c r="V22" i="2"/>
  <c r="U22" i="2"/>
  <c r="T22" i="2"/>
  <c r="S22" i="2"/>
  <c r="Q22" i="2"/>
  <c r="P22" i="2"/>
  <c r="O22" i="2"/>
  <c r="N22" i="2"/>
  <c r="M22" i="2"/>
  <c r="L22" i="2"/>
  <c r="K22" i="2"/>
  <c r="J22" i="2"/>
  <c r="W22" i="2" s="1"/>
  <c r="X21" i="2"/>
  <c r="V21" i="2"/>
  <c r="U21" i="2"/>
  <c r="T21" i="2"/>
  <c r="S21" i="2"/>
  <c r="Q21" i="2"/>
  <c r="P21" i="2"/>
  <c r="O21" i="2"/>
  <c r="W21" i="2" s="1"/>
  <c r="V20" i="2"/>
  <c r="U20" i="2"/>
  <c r="T20" i="2"/>
  <c r="S20" i="2"/>
  <c r="Q20" i="2"/>
  <c r="P20" i="2"/>
  <c r="X20" i="2" s="1"/>
  <c r="V19" i="2"/>
  <c r="U19" i="2"/>
  <c r="D19" i="2"/>
  <c r="X19" i="2" s="1"/>
  <c r="V18" i="2"/>
  <c r="U18" i="2"/>
  <c r="T18" i="2"/>
  <c r="S18" i="2"/>
  <c r="Q18" i="2"/>
  <c r="P18" i="2"/>
  <c r="O18" i="2"/>
  <c r="X18" i="2" s="1"/>
  <c r="W17" i="2"/>
  <c r="D17" i="2"/>
  <c r="X17" i="2" s="1"/>
  <c r="V16" i="2"/>
  <c r="U16" i="2"/>
  <c r="T16" i="2"/>
  <c r="D16" i="2"/>
  <c r="W16" i="2" s="1"/>
  <c r="X15" i="2"/>
  <c r="V15" i="2"/>
  <c r="U15" i="2"/>
  <c r="D15" i="2"/>
  <c r="W15" i="2" s="1"/>
  <c r="V14" i="2"/>
  <c r="U14" i="2"/>
  <c r="X14" i="2" s="1"/>
  <c r="V13" i="2"/>
  <c r="D13" i="2"/>
  <c r="X13" i="2" s="1"/>
  <c r="V12" i="2"/>
  <c r="U12" i="2"/>
  <c r="T12" i="2"/>
  <c r="X12" i="2" s="1"/>
  <c r="D12" i="2"/>
  <c r="W12" i="2" s="1"/>
  <c r="W11" i="2"/>
  <c r="V11" i="2"/>
  <c r="U11" i="2"/>
  <c r="D11" i="2"/>
  <c r="X11" i="2" s="1"/>
  <c r="X10" i="2"/>
  <c r="V10" i="2"/>
  <c r="U10" i="2"/>
  <c r="T10" i="2"/>
  <c r="W10" i="2" s="1"/>
  <c r="V9" i="2"/>
  <c r="U9" i="2"/>
  <c r="T9" i="2"/>
  <c r="X9" i="2" s="1"/>
  <c r="D9" i="2"/>
  <c r="W9" i="2" s="1"/>
  <c r="W8" i="2"/>
  <c r="V8" i="2"/>
  <c r="U8" i="2"/>
  <c r="T8" i="2"/>
  <c r="X8" i="2" s="1"/>
  <c r="X7" i="2"/>
  <c r="W7" i="2"/>
  <c r="D7" i="2"/>
  <c r="W6" i="2"/>
  <c r="V6" i="2"/>
  <c r="X6" i="2" s="1"/>
  <c r="V5" i="2"/>
  <c r="U5" i="2"/>
  <c r="T5" i="2"/>
  <c r="S5" i="2"/>
  <c r="W5" i="2" s="1"/>
  <c r="X4" i="2"/>
  <c r="W23" i="2" l="1"/>
  <c r="W27" i="2"/>
  <c r="W90" i="2"/>
  <c r="X5" i="2"/>
  <c r="W13" i="2"/>
  <c r="W14" i="2"/>
  <c r="X16" i="2"/>
  <c r="W19" i="2"/>
  <c r="W20" i="2"/>
  <c r="X22" i="2"/>
  <c r="W25" i="2"/>
  <c r="W26" i="2"/>
  <c r="W29" i="2"/>
  <c r="X30" i="2"/>
  <c r="X31" i="2"/>
  <c r="W32" i="2"/>
  <c r="X36" i="2"/>
  <c r="X39" i="2"/>
  <c r="W40" i="2"/>
  <c r="W41" i="2"/>
  <c r="W42" i="2"/>
  <c r="W43" i="2"/>
  <c r="X46" i="2"/>
  <c r="W51" i="2"/>
  <c r="W52" i="2"/>
  <c r="W53" i="2"/>
  <c r="W68" i="2"/>
  <c r="W69" i="2"/>
  <c r="W70" i="2"/>
  <c r="X71" i="2"/>
  <c r="X77" i="2"/>
  <c r="X78" i="2"/>
  <c r="W79" i="2"/>
  <c r="X84" i="2"/>
  <c r="W85" i="2"/>
  <c r="W86" i="2"/>
  <c r="X87" i="2"/>
  <c r="W88" i="2"/>
  <c r="W89" i="2"/>
  <c r="W94" i="2"/>
  <c r="W95" i="2"/>
  <c r="W44" i="2"/>
  <c r="W63" i="2"/>
  <c r="W54" i="2"/>
  <c r="W60" i="2"/>
  <c r="W75" i="2"/>
  <c r="W80" i="2"/>
  <c r="W18" i="2"/>
</calcChain>
</file>

<file path=xl/sharedStrings.xml><?xml version="1.0" encoding="utf-8"?>
<sst xmlns="http://schemas.openxmlformats.org/spreadsheetml/2006/main" count="238" uniqueCount="118">
  <si>
    <t>الرقم</t>
  </si>
  <si>
    <t>الاسماء</t>
  </si>
  <si>
    <t>يناير</t>
  </si>
  <si>
    <t>فبراير</t>
  </si>
  <si>
    <t>مارس</t>
  </si>
  <si>
    <t>أبريل</t>
  </si>
  <si>
    <t>مايو</t>
  </si>
  <si>
    <t>يونيو</t>
  </si>
  <si>
    <t>يوليوز</t>
  </si>
  <si>
    <t>غشت</t>
  </si>
  <si>
    <t>شتنبر</t>
  </si>
  <si>
    <t>أكتوبر</t>
  </si>
  <si>
    <t>نونبر</t>
  </si>
  <si>
    <t>دجنبر</t>
  </si>
  <si>
    <t>ابريل</t>
  </si>
  <si>
    <t>ماي</t>
  </si>
  <si>
    <t>المجموع</t>
  </si>
  <si>
    <t>نافذة استخلاص الفواتير</t>
  </si>
  <si>
    <t>رقم الربط</t>
  </si>
  <si>
    <t>الاسم الكامل</t>
  </si>
  <si>
    <t>رقم الفاتورة</t>
  </si>
  <si>
    <t>الواجب</t>
  </si>
  <si>
    <t>المؤدى</t>
  </si>
  <si>
    <t>الباقي</t>
  </si>
  <si>
    <t>سبتمبر</t>
  </si>
  <si>
    <t xml:space="preserve">اختيار الفواتير المراد تسديدها </t>
  </si>
  <si>
    <t>علي 1</t>
  </si>
  <si>
    <t>علي 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</si>
  <si>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</si>
  <si>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</si>
  <si>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</si>
  <si>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</si>
  <si>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</si>
  <si>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</si>
  <si>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</si>
  <si>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</si>
  <si>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</si>
  <si>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</si>
  <si>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</si>
  <si>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</si>
  <si>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</si>
  <si>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</si>
  <si>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</si>
  <si>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</si>
  <si>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</si>
  <si>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</si>
  <si>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</si>
  <si>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</si>
  <si>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</si>
  <si>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</si>
  <si>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</si>
  <si>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</si>
  <si>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</si>
  <si>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</si>
  <si>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</si>
  <si>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</si>
  <si>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علي 31</t>
  </si>
  <si>
    <t>علي 32</t>
  </si>
  <si>
    <t>علي 33</t>
  </si>
  <si>
    <t>علي 34</t>
  </si>
  <si>
    <t>علي 35</t>
  </si>
  <si>
    <t>علي 36</t>
  </si>
  <si>
    <t>علي 37</t>
  </si>
  <si>
    <t>علي 38</t>
  </si>
  <si>
    <t>علي 39</t>
  </si>
  <si>
    <t>علي 40</t>
  </si>
  <si>
    <t>علي 41</t>
  </si>
  <si>
    <t>علي 42</t>
  </si>
  <si>
    <t>علي 43</t>
  </si>
  <si>
    <t>علي 44</t>
  </si>
  <si>
    <t>علي 45</t>
  </si>
  <si>
    <t>علي 46</t>
  </si>
  <si>
    <t>علي 47</t>
  </si>
  <si>
    <t>علي 48</t>
  </si>
  <si>
    <t>علي 49</t>
  </si>
  <si>
    <t>علي 50</t>
  </si>
  <si>
    <t>علي 51</t>
  </si>
  <si>
    <t>علي 52</t>
  </si>
  <si>
    <t>علي 53</t>
  </si>
  <si>
    <t>علي 54</t>
  </si>
  <si>
    <t>علي 55</t>
  </si>
  <si>
    <t>علي 56</t>
  </si>
  <si>
    <t>علي 57</t>
  </si>
  <si>
    <t>علي 58</t>
  </si>
  <si>
    <t>علي 59</t>
  </si>
  <si>
    <t>علي 60</t>
  </si>
  <si>
    <t>علي 61</t>
  </si>
  <si>
    <t>علي 62</t>
  </si>
  <si>
    <t>علي 63</t>
  </si>
  <si>
    <t>علي 64</t>
  </si>
  <si>
    <t>علي 65</t>
  </si>
  <si>
    <t>علي 66</t>
  </si>
  <si>
    <t>علي 67</t>
  </si>
  <si>
    <t>علي 68</t>
  </si>
  <si>
    <t>علي 69</t>
  </si>
  <si>
    <t>علي 70</t>
  </si>
  <si>
    <t>علي 71</t>
  </si>
  <si>
    <t>علي 72</t>
  </si>
  <si>
    <t>علي 73</t>
  </si>
  <si>
    <t>علي 74</t>
  </si>
  <si>
    <t>علي 75</t>
  </si>
  <si>
    <t>علي 76</t>
  </si>
  <si>
    <t>علي 77</t>
  </si>
  <si>
    <t>علي 78</t>
  </si>
  <si>
    <t>علي 79</t>
  </si>
  <si>
    <t>علي 80</t>
  </si>
  <si>
    <t>علي 81</t>
  </si>
  <si>
    <t>علي 82</t>
  </si>
  <si>
    <t>علي 83</t>
  </si>
  <si>
    <t>علي 84</t>
  </si>
  <si>
    <t>علي 85</t>
  </si>
  <si>
    <t>علي 86</t>
  </si>
  <si>
    <t>علي 87</t>
  </si>
  <si>
    <t>علي 88</t>
  </si>
  <si>
    <t>علي 89</t>
  </si>
  <si>
    <t>علي 90</t>
  </si>
  <si>
    <t>علي 91</t>
  </si>
  <si>
    <t>علي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</si>
</sst>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dvertisingBold"/>
      <charset val="178"/>
    </font>
    <font>
      <b/>
      <sz val="12"/>
      <color theme="1"/>
      <name val="Arial"/>
      <family val="2"/>
      <scheme val="minor"/>
    </font>
    <font>
      <b/>
      <sz val="12"/>
      <color indexed="8"/>
      <name val="Calibri"/>
      <family val="2"/>
    </font>
    <font>
      <b/>
      <sz val="14"/>
      <color theme="1"/>
      <name val="Arabic Transparent"/>
      <charset val="178"/>
    </font>
    <font>
      <b/>
      <sz val="14"/>
      <color theme="1"/>
      <name val="Arial"/>
      <family val="2"/>
      <scheme val="minor"/>
    </font>
    <font>
      <b/>
      <sz val="16"/>
      <color theme="1"/>
      <name val="Symbol"/>
      <family val="1"/>
      <charset val="2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theme="1"/>
      <name val="AdvertisingBold"/>
      <charset val="178"/>
    </font>
    <font>
      <b/>
      <sz val="11"/>
      <color indexed="8"/>
      <name val="Calibri"/>
      <family val="2"/>
    </font>
    <font>
      <b/>
      <sz val="14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name val="Arial"/>
      <family val="2"/>
      <charset val="178"/>
      <scheme val="minor"/>
    </font>
    <font>
      <b/>
      <sz val="14"/>
      <color rgb="FF0070C0"/>
      <name val="Arial"/>
      <family val="2"/>
      <scheme val="minor"/>
    </font>
    <font>
      <b/>
      <u/>
      <sz val="14"/>
      <color theme="1"/>
      <name val="Arial"/>
      <family val="2"/>
      <charset val="178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/>
    <xf numFmtId="14" fontId="2" fillId="0" borderId="0" xfId="0" applyNumberFormat="1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 readingOrder="2"/>
    </xf>
    <xf numFmtId="0" fontId="2" fillId="7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 readingOrder="2"/>
    </xf>
    <xf numFmtId="0" fontId="8" fillId="8" borderId="5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 readingOrder="2"/>
    </xf>
    <xf numFmtId="0" fontId="5" fillId="0" borderId="10" xfId="0" applyFont="1" applyFill="1" applyBorder="1" applyAlignment="1">
      <alignment horizontal="center" vertical="center"/>
    </xf>
    <xf numFmtId="0" fontId="0" fillId="4" borderId="9" xfId="0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4" borderId="5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11" fillId="0" borderId="0" xfId="0" applyFont="1" applyAlignment="1">
      <alignment horizontal="center" vertical="center"/>
    </xf>
    <xf numFmtId="0" fontId="2" fillId="0" borderId="13" xfId="0" applyFont="1" applyFill="1" applyBorder="1" applyAlignment="1"/>
    <xf numFmtId="0" fontId="12" fillId="9" borderId="2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6" fillId="11" borderId="5" xfId="0" applyFont="1" applyFill="1" applyBorder="1" applyAlignment="1">
      <alignment horizontal="center" vertical="center"/>
    </xf>
    <xf numFmtId="0" fontId="10" fillId="12" borderId="8" xfId="0" applyFont="1" applyFill="1" applyBorder="1" applyAlignment="1">
      <alignment horizontal="center" vertical="center"/>
    </xf>
    <xf numFmtId="0" fontId="16" fillId="13" borderId="8" xfId="0" applyFont="1" applyFill="1" applyBorder="1" applyAlignment="1">
      <alignment horizontal="center" vertical="center"/>
    </xf>
    <xf numFmtId="0" fontId="16" fillId="13" borderId="5" xfId="0" applyFont="1" applyFill="1" applyBorder="1" applyAlignment="1">
      <alignment horizontal="center" vertical="center"/>
    </xf>
    <xf numFmtId="0" fontId="8" fillId="13" borderId="5" xfId="0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/>
    </xf>
    <xf numFmtId="0" fontId="8" fillId="16" borderId="5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/>
    </xf>
    <xf numFmtId="0" fontId="8" fillId="16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12" borderId="5" xfId="0" applyFont="1" applyFill="1" applyBorder="1" applyAlignment="1">
      <alignment horizontal="center" vertical="center"/>
    </xf>
    <xf numFmtId="0" fontId="8" fillId="17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6" fillId="12" borderId="5" xfId="0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0" fontId="5" fillId="12" borderId="5" xfId="0" applyFont="1" applyFill="1" applyBorder="1" applyAlignment="1">
      <alignment horizontal="center" vertical="center"/>
    </xf>
    <xf numFmtId="0" fontId="18" fillId="12" borderId="5" xfId="0" applyFont="1" applyFill="1" applyBorder="1" applyAlignment="1">
      <alignment horizontal="center" vertical="center"/>
    </xf>
    <xf numFmtId="0" fontId="19" fillId="15" borderId="5" xfId="0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12" borderId="5" xfId="0" applyFont="1" applyFill="1" applyBorder="1" applyAlignment="1">
      <alignment horizontal="center" vertical="center"/>
    </xf>
    <xf numFmtId="0" fontId="20" fillId="14" borderId="5" xfId="0" applyFont="1" applyFill="1" applyBorder="1" applyAlignment="1">
      <alignment horizontal="center" vertical="center"/>
    </xf>
    <xf numFmtId="0" fontId="16" fillId="15" borderId="5" xfId="0" applyFont="1" applyFill="1" applyBorder="1" applyAlignment="1">
      <alignment horizontal="center" vertical="center"/>
    </xf>
    <xf numFmtId="0" fontId="16" fillId="17" borderId="5" xfId="0" applyFont="1" applyFill="1" applyBorder="1" applyAlignment="1">
      <alignment horizontal="center" vertical="center"/>
    </xf>
    <xf numFmtId="0" fontId="8" fillId="15" borderId="0" xfId="0" applyFont="1" applyFill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11" borderId="5" xfId="0" applyFill="1" applyBorder="1"/>
    <xf numFmtId="0" fontId="0" fillId="0" borderId="4" xfId="0" applyBorder="1"/>
    <xf numFmtId="0" fontId="17" fillId="17" borderId="5" xfId="0" applyFont="1" applyFill="1" applyBorder="1" applyAlignment="1">
      <alignment horizontal="center" vertical="center"/>
    </xf>
    <xf numFmtId="0" fontId="15" fillId="1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8" borderId="0" xfId="0" applyFill="1"/>
    <xf numFmtId="0" fontId="0" fillId="3" borderId="5" xfId="0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95250</xdr:rowOff>
    </xdr:from>
    <xdr:to>
      <xdr:col>1</xdr:col>
      <xdr:colOff>95250</xdr:colOff>
      <xdr:row>7</xdr:row>
      <xdr:rowOff>57150</xdr:rowOff>
    </xdr:to>
    <xdr:sp macro="" textlink="">
      <xdr:nvSpPr>
        <xdr:cNvPr id="2" name="Rectangle avec flèche vers la gauche 1"/>
        <xdr:cNvSpPr/>
      </xdr:nvSpPr>
      <xdr:spPr>
        <a:xfrm>
          <a:off x="13731916275" y="638175"/>
          <a:ext cx="933450" cy="733425"/>
        </a:xfrm>
        <a:prstGeom prst="lef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اختيار رقم المشترك</a:t>
          </a:r>
        </a:p>
      </xdr:txBody>
    </xdr:sp>
    <xdr:clientData/>
  </xdr:twoCellAnchor>
  <xdr:twoCellAnchor>
    <xdr:from>
      <xdr:col>0</xdr:col>
      <xdr:colOff>47625</xdr:colOff>
      <xdr:row>11</xdr:row>
      <xdr:rowOff>9525</xdr:rowOff>
    </xdr:from>
    <xdr:to>
      <xdr:col>1</xdr:col>
      <xdr:colOff>409575</xdr:colOff>
      <xdr:row>21</xdr:row>
      <xdr:rowOff>0</xdr:rowOff>
    </xdr:to>
    <xdr:sp macro="" textlink="">
      <xdr:nvSpPr>
        <xdr:cNvPr id="3" name="Rectangle avec flèche vers la gauche 2"/>
        <xdr:cNvSpPr/>
      </xdr:nvSpPr>
      <xdr:spPr>
        <a:xfrm>
          <a:off x="13731601950" y="2095500"/>
          <a:ext cx="1200150" cy="1800225"/>
        </a:xfrm>
        <a:prstGeom prst="lef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رقم الفاتورة </a:t>
          </a:r>
        </a:p>
        <a:p>
          <a:pPr algn="r" rtl="1"/>
          <a:r>
            <a:rPr lang="ar-MA" sz="1100"/>
            <a:t>يجب دمج </a:t>
          </a:r>
        </a:p>
        <a:p>
          <a:pPr algn="r" rtl="1"/>
          <a:r>
            <a:rPr lang="ar-MA" sz="1100"/>
            <a:t>اسم الشهر مع السنة </a:t>
          </a:r>
        </a:p>
        <a:p>
          <a:pPr algn="r" rtl="1"/>
          <a:r>
            <a:rPr lang="ar-MA" sz="1100"/>
            <a:t>من ورقة </a:t>
          </a:r>
        </a:p>
        <a:p>
          <a:pPr algn="r" rtl="1"/>
          <a:r>
            <a:rPr lang="ar-MA" sz="1100"/>
            <a:t>الفواتير العالقة</a:t>
          </a:r>
        </a:p>
      </xdr:txBody>
    </xdr:sp>
    <xdr:clientData/>
  </xdr:twoCellAnchor>
  <xdr:twoCellAnchor>
    <xdr:from>
      <xdr:col>5</xdr:col>
      <xdr:colOff>1181100</xdr:colOff>
      <xdr:row>10</xdr:row>
      <xdr:rowOff>28575</xdr:rowOff>
    </xdr:from>
    <xdr:to>
      <xdr:col>7</xdr:col>
      <xdr:colOff>695325</xdr:colOff>
      <xdr:row>22</xdr:row>
      <xdr:rowOff>9525</xdr:rowOff>
    </xdr:to>
    <xdr:sp macro="" textlink="">
      <xdr:nvSpPr>
        <xdr:cNvPr id="4" name="Rectangle avec flèche vers la droite 3"/>
        <xdr:cNvSpPr/>
      </xdr:nvSpPr>
      <xdr:spPr>
        <a:xfrm>
          <a:off x="13726506075" y="1933575"/>
          <a:ext cx="1885950" cy="2152650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هنا المرجو ان يتم جرد لكل الفواتير العلقة حسب رقم</a:t>
          </a:r>
          <a:r>
            <a:rPr lang="ar-MA" sz="1100" baseline="0"/>
            <a:t> المشترك الذي تم اختياره وبالترتيب حسب اقدم فاتورة </a:t>
          </a:r>
        </a:p>
        <a:p>
          <a:pPr algn="r" rtl="1"/>
          <a:r>
            <a:rPr lang="ar-MA" sz="1100" baseline="0"/>
            <a:t>ملاحظة :جعل الجدول يتناسب تلقائيا مع عدد الفواتير العالقة (3سطور في حالة 3فواتير وهكذا )</a:t>
          </a:r>
          <a:endParaRPr lang="ar-MA" sz="1100"/>
        </a:p>
      </xdr:txBody>
    </xdr:sp>
    <xdr:clientData/>
  </xdr:twoCellAnchor>
  <xdr:twoCellAnchor>
    <xdr:from>
      <xdr:col>6</xdr:col>
      <xdr:colOff>76200</xdr:colOff>
      <xdr:row>24</xdr:row>
      <xdr:rowOff>19050</xdr:rowOff>
    </xdr:from>
    <xdr:to>
      <xdr:col>8</xdr:col>
      <xdr:colOff>152400</xdr:colOff>
      <xdr:row>31</xdr:row>
      <xdr:rowOff>104775</xdr:rowOff>
    </xdr:to>
    <xdr:sp macro="" textlink="">
      <xdr:nvSpPr>
        <xdr:cNvPr id="5" name="Rectangle avec flèche vers la droite 4"/>
        <xdr:cNvSpPr/>
      </xdr:nvSpPr>
      <xdr:spPr>
        <a:xfrm>
          <a:off x="13726210800" y="4457700"/>
          <a:ext cx="1752600" cy="1352550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هنا أريد عندما اختار الفواتير الذي يرد الزبون تسديدها من الجدول اعلاه تسجل هنا </a:t>
          </a:r>
        </a:p>
      </xdr:txBody>
    </xdr:sp>
    <xdr:clientData/>
  </xdr:twoCellAnchor>
  <xdr:twoCellAnchor>
    <xdr:from>
      <xdr:col>3</xdr:col>
      <xdr:colOff>529738</xdr:colOff>
      <xdr:row>10</xdr:row>
      <xdr:rowOff>146073</xdr:rowOff>
    </xdr:from>
    <xdr:to>
      <xdr:col>5</xdr:col>
      <xdr:colOff>1155294</xdr:colOff>
      <xdr:row>13</xdr:row>
      <xdr:rowOff>102254</xdr:rowOff>
    </xdr:to>
    <xdr:sp macro="" textlink="">
      <xdr:nvSpPr>
        <xdr:cNvPr id="6" name="Flèche droite 5"/>
        <xdr:cNvSpPr/>
      </xdr:nvSpPr>
      <xdr:spPr>
        <a:xfrm rot="19120960">
          <a:off x="13728417831" y="2051073"/>
          <a:ext cx="1911431" cy="49910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MA" sz="1100"/>
            <a:t>مجموع</a:t>
          </a:r>
          <a:r>
            <a:rPr lang="ar-MA" sz="1100" baseline="0"/>
            <a:t> مبلغ</a:t>
          </a:r>
          <a:r>
            <a:rPr lang="ar-MA" sz="1100"/>
            <a:t> الفواتير المراد تسديدها</a:t>
          </a:r>
        </a:p>
      </xdr:txBody>
    </xdr:sp>
    <xdr:clientData/>
  </xdr:twoCellAnchor>
  <xdr:twoCellAnchor>
    <xdr:from>
      <xdr:col>5</xdr:col>
      <xdr:colOff>238125</xdr:colOff>
      <xdr:row>24</xdr:row>
      <xdr:rowOff>66675</xdr:rowOff>
    </xdr:from>
    <xdr:to>
      <xdr:col>5</xdr:col>
      <xdr:colOff>809625</xdr:colOff>
      <xdr:row>30</xdr:row>
      <xdr:rowOff>38100</xdr:rowOff>
    </xdr:to>
    <xdr:sp macro="" textlink="">
      <xdr:nvSpPr>
        <xdr:cNvPr id="7" name="Ellipse 6"/>
        <xdr:cNvSpPr/>
      </xdr:nvSpPr>
      <xdr:spPr>
        <a:xfrm>
          <a:off x="13728763500" y="4505325"/>
          <a:ext cx="571500" cy="10572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MA" sz="1100"/>
        </a:p>
      </xdr:txBody>
    </xdr:sp>
    <xdr:clientData/>
  </xdr:twoCellAnchor>
  <xdr:twoCellAnchor>
    <xdr:from>
      <xdr:col>3</xdr:col>
      <xdr:colOff>714375</xdr:colOff>
      <xdr:row>8</xdr:row>
      <xdr:rowOff>171450</xdr:rowOff>
    </xdr:from>
    <xdr:to>
      <xdr:col>5</xdr:col>
      <xdr:colOff>409575</xdr:colOff>
      <xdr:row>24</xdr:row>
      <xdr:rowOff>123825</xdr:rowOff>
    </xdr:to>
    <xdr:cxnSp macro="">
      <xdr:nvCxnSpPr>
        <xdr:cNvPr id="9" name="Connecteur droit avec flèche 8"/>
        <xdr:cNvCxnSpPr/>
      </xdr:nvCxnSpPr>
      <xdr:spPr>
        <a:xfrm flipV="1">
          <a:off x="13729163550" y="1676400"/>
          <a:ext cx="981075" cy="28860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10</xdr:row>
      <xdr:rowOff>38100</xdr:rowOff>
    </xdr:from>
    <xdr:to>
      <xdr:col>10</xdr:col>
      <xdr:colOff>600075</xdr:colOff>
      <xdr:row>35</xdr:row>
      <xdr:rowOff>0</xdr:rowOff>
    </xdr:to>
    <xdr:sp macro="" textlink="">
      <xdr:nvSpPr>
        <xdr:cNvPr id="10" name="Rectangle 9"/>
        <xdr:cNvSpPr/>
      </xdr:nvSpPr>
      <xdr:spPr>
        <a:xfrm>
          <a:off x="13724086725" y="1943100"/>
          <a:ext cx="1962150" cy="44862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MA" sz="2400"/>
            <a:t>بعد ذلك المرجو نقل الفواتير المسددة من</a:t>
          </a:r>
          <a:r>
            <a:rPr lang="ar-MA" sz="2400">
              <a:solidFill>
                <a:srgbClr val="FF0000"/>
              </a:solidFill>
            </a:rPr>
            <a:t> ورقة الفواتير العالقة </a:t>
          </a:r>
          <a:r>
            <a:rPr lang="ar-MA" sz="2400"/>
            <a:t>الى نفس مكانها من </a:t>
          </a:r>
          <a:r>
            <a:rPr lang="ar-MA" sz="2400">
              <a:solidFill>
                <a:schemeClr val="accent1"/>
              </a:solidFill>
            </a:rPr>
            <a:t>ورقة الفواتير المحصلة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&#1576;&#1585;&#1606;&#1575;&#1605;&#1580;%20&#1578;&#1583;&#1576;&#1610;&#1585;%20&#1575;&#1604;&#1605;&#1575;&#1569;%20&#1575;&#1604;&#1588;&#1585;&#1608;&#15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604;&#1601;%20&#1580;&#1605;&#1593;&#1610;&#1577;%20&#1575;&#1604;&#1593;&#1608;&#1610;&#1606;&#1577;%20&#1604;&#1604;&#1578;&#1606;&#1605;&#1610;&#1577;\&#1608;&#1585;&#1602;&#1577;%20&#1578;&#1581;&#1589;&#1610;&#1604;%20&#1575;&#1604;&#1605;&#1583;&#1575;&#1582;&#1610;&#1604;%20&#1575;&#1604;&#1605;&#1601;&#1589;&#1604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ورقة الديون العلقة"/>
      <sheetName val="المبالغ المحصلة"/>
      <sheetName val="facture d'eau"/>
      <sheetName val="preparer la facture"/>
      <sheetName val="يناير2013"/>
      <sheetName val="فبراير 2013"/>
      <sheetName val="مارس 2013"/>
      <sheetName val="ابريل2013"/>
      <sheetName val="ماي 2013"/>
      <sheetName val="يونيو2013"/>
      <sheetName val="يوليوز2013"/>
      <sheetName val="غشت 2013"/>
      <sheetName val="شتنبر2013"/>
      <sheetName val="اكتوبر2013"/>
      <sheetName val="نونبر2013"/>
      <sheetName val="دجنبر2013"/>
      <sheetName val="الواجبات"/>
      <sheetName val="Feuil17"/>
      <sheetName val="Feuil1"/>
      <sheetName val="يناير2014"/>
      <sheetName val="فبراير2014"/>
      <sheetName val="مارس2014"/>
      <sheetName val="ابريل2014"/>
      <sheetName val="ماي2014"/>
    </sheetNames>
    <definedNames>
      <definedName name="efface2"/>
      <definedName name="kh_CLEAR"/>
    </defined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F63">
            <v>5</v>
          </cell>
        </row>
      </sheetData>
      <sheetData sheetId="7">
        <row r="63">
          <cell r="F63">
            <v>5</v>
          </cell>
        </row>
        <row r="93">
          <cell r="F93">
            <v>5</v>
          </cell>
        </row>
      </sheetData>
      <sheetData sheetId="8">
        <row r="63">
          <cell r="F63">
            <v>5</v>
          </cell>
        </row>
      </sheetData>
      <sheetData sheetId="9">
        <row r="22">
          <cell r="F22">
            <v>44</v>
          </cell>
        </row>
        <row r="27">
          <cell r="F27">
            <v>5</v>
          </cell>
        </row>
        <row r="63">
          <cell r="F63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10">
        <row r="22">
          <cell r="F22">
            <v>26</v>
          </cell>
        </row>
        <row r="27">
          <cell r="F27">
            <v>5</v>
          </cell>
        </row>
        <row r="40">
          <cell r="F40">
            <v>68</v>
          </cell>
        </row>
        <row r="63">
          <cell r="F63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11">
        <row r="22">
          <cell r="F22">
            <v>44</v>
          </cell>
        </row>
        <row r="27">
          <cell r="F27">
            <v>5</v>
          </cell>
        </row>
        <row r="40">
          <cell r="F40">
            <v>50</v>
          </cell>
        </row>
        <row r="63">
          <cell r="F63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12">
        <row r="22">
          <cell r="F22">
            <v>190</v>
          </cell>
        </row>
        <row r="27">
          <cell r="F27">
            <v>5</v>
          </cell>
        </row>
        <row r="40">
          <cell r="F40">
            <v>44</v>
          </cell>
        </row>
        <row r="63">
          <cell r="F63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13">
        <row r="22">
          <cell r="F22">
            <v>32</v>
          </cell>
        </row>
        <row r="27">
          <cell r="F27">
            <v>5</v>
          </cell>
        </row>
        <row r="40">
          <cell r="F40">
            <v>26</v>
          </cell>
        </row>
        <row r="63">
          <cell r="F63">
            <v>5</v>
          </cell>
        </row>
        <row r="77">
          <cell r="F77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14">
        <row r="18">
          <cell r="F18">
            <v>35</v>
          </cell>
        </row>
        <row r="21">
          <cell r="F21">
            <v>8</v>
          </cell>
        </row>
        <row r="22">
          <cell r="F22">
            <v>20</v>
          </cell>
        </row>
        <row r="27">
          <cell r="F27">
            <v>5</v>
          </cell>
        </row>
        <row r="40">
          <cell r="F40">
            <v>32</v>
          </cell>
        </row>
        <row r="60">
          <cell r="F60">
            <v>38</v>
          </cell>
        </row>
        <row r="63">
          <cell r="F63">
            <v>5</v>
          </cell>
        </row>
        <row r="77">
          <cell r="F77">
            <v>5</v>
          </cell>
        </row>
        <row r="83">
          <cell r="F83">
            <v>8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15">
        <row r="18">
          <cell r="F18">
            <v>26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17</v>
          </cell>
        </row>
        <row r="27">
          <cell r="F27">
            <v>5</v>
          </cell>
        </row>
        <row r="34">
          <cell r="F34">
            <v>5</v>
          </cell>
        </row>
        <row r="40">
          <cell r="F40">
            <v>44</v>
          </cell>
        </row>
        <row r="41">
          <cell r="F41">
            <v>26</v>
          </cell>
        </row>
        <row r="42">
          <cell r="F42">
            <v>5</v>
          </cell>
        </row>
        <row r="44">
          <cell r="F44">
            <v>5</v>
          </cell>
        </row>
        <row r="45">
          <cell r="F45">
            <v>5</v>
          </cell>
        </row>
        <row r="57">
          <cell r="F57">
            <v>5</v>
          </cell>
        </row>
        <row r="60">
          <cell r="F60">
            <v>26</v>
          </cell>
        </row>
        <row r="63">
          <cell r="F63">
            <v>5</v>
          </cell>
        </row>
        <row r="64">
          <cell r="F64">
            <v>20</v>
          </cell>
        </row>
        <row r="77">
          <cell r="F77">
            <v>5</v>
          </cell>
        </row>
        <row r="79">
          <cell r="F79">
            <v>23</v>
          </cell>
        </row>
        <row r="83">
          <cell r="F83">
            <v>5</v>
          </cell>
        </row>
        <row r="86">
          <cell r="F86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6">
        <row r="18">
          <cell r="F18">
            <v>26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26</v>
          </cell>
        </row>
        <row r="27">
          <cell r="F27">
            <v>5</v>
          </cell>
        </row>
        <row r="29">
          <cell r="F29">
            <v>17</v>
          </cell>
        </row>
        <row r="34">
          <cell r="F34">
            <v>5</v>
          </cell>
        </row>
        <row r="35">
          <cell r="F35">
            <v>35</v>
          </cell>
        </row>
        <row r="39">
          <cell r="F39">
            <v>8</v>
          </cell>
        </row>
        <row r="40">
          <cell r="F40">
            <v>5</v>
          </cell>
        </row>
        <row r="41">
          <cell r="F41">
            <v>5</v>
          </cell>
        </row>
        <row r="42">
          <cell r="F42">
            <v>5</v>
          </cell>
        </row>
        <row r="44">
          <cell r="F44">
            <v>5</v>
          </cell>
        </row>
        <row r="45">
          <cell r="F45">
            <v>5</v>
          </cell>
        </row>
        <row r="57">
          <cell r="F57">
            <v>5</v>
          </cell>
        </row>
        <row r="60">
          <cell r="F60">
            <v>23</v>
          </cell>
        </row>
        <row r="63">
          <cell r="F63">
            <v>5</v>
          </cell>
        </row>
        <row r="64">
          <cell r="F64">
            <v>17</v>
          </cell>
        </row>
        <row r="71">
          <cell r="F71">
            <v>17</v>
          </cell>
        </row>
        <row r="73">
          <cell r="F73">
            <v>14</v>
          </cell>
        </row>
        <row r="77">
          <cell r="F77">
            <v>5</v>
          </cell>
        </row>
        <row r="79">
          <cell r="F79">
            <v>5</v>
          </cell>
        </row>
        <row r="83">
          <cell r="F83">
            <v>5</v>
          </cell>
        </row>
        <row r="86">
          <cell r="F86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7"/>
      <sheetData sheetId="18">
        <row r="4">
          <cell r="S4">
            <v>20</v>
          </cell>
        </row>
        <row r="7">
          <cell r="S7">
            <v>29</v>
          </cell>
        </row>
        <row r="8">
          <cell r="S8">
            <v>29</v>
          </cell>
        </row>
        <row r="9">
          <cell r="S9">
            <v>23</v>
          </cell>
        </row>
        <row r="11">
          <cell r="S11">
            <v>20</v>
          </cell>
        </row>
        <row r="15">
          <cell r="S15">
            <v>5</v>
          </cell>
        </row>
        <row r="17">
          <cell r="S17">
            <v>29</v>
          </cell>
        </row>
        <row r="19">
          <cell r="S19">
            <v>14</v>
          </cell>
        </row>
        <row r="20">
          <cell r="S20">
            <v>5</v>
          </cell>
        </row>
        <row r="21">
          <cell r="S21">
            <v>14</v>
          </cell>
        </row>
        <row r="22">
          <cell r="S22">
            <v>41</v>
          </cell>
        </row>
        <row r="23">
          <cell r="S23">
            <v>26</v>
          </cell>
        </row>
        <row r="26">
          <cell r="S26">
            <v>5</v>
          </cell>
        </row>
        <row r="27">
          <cell r="S27">
            <v>20</v>
          </cell>
        </row>
        <row r="28">
          <cell r="S28">
            <v>17</v>
          </cell>
        </row>
        <row r="29">
          <cell r="S29">
            <v>38</v>
          </cell>
        </row>
        <row r="31">
          <cell r="S31">
            <v>23</v>
          </cell>
        </row>
        <row r="33">
          <cell r="S33">
            <v>20</v>
          </cell>
        </row>
        <row r="34">
          <cell r="S34">
            <v>8</v>
          </cell>
        </row>
        <row r="35">
          <cell r="S35">
            <v>20</v>
          </cell>
        </row>
        <row r="37">
          <cell r="S37">
            <v>14</v>
          </cell>
        </row>
        <row r="38">
          <cell r="S38">
            <v>17</v>
          </cell>
        </row>
        <row r="39">
          <cell r="S39">
            <v>20</v>
          </cell>
        </row>
        <row r="40">
          <cell r="S40">
            <v>5</v>
          </cell>
        </row>
        <row r="41">
          <cell r="S41">
            <v>5</v>
          </cell>
        </row>
        <row r="43">
          <cell r="S43">
            <v>5</v>
          </cell>
        </row>
        <row r="44">
          <cell r="S44">
            <v>5</v>
          </cell>
        </row>
        <row r="45">
          <cell r="S45">
            <v>5</v>
          </cell>
        </row>
        <row r="46">
          <cell r="S46">
            <v>50</v>
          </cell>
        </row>
        <row r="49">
          <cell r="S49">
            <v>29</v>
          </cell>
        </row>
        <row r="53">
          <cell r="S53">
            <v>11</v>
          </cell>
        </row>
        <row r="54">
          <cell r="S54">
            <v>17</v>
          </cell>
        </row>
        <row r="56">
          <cell r="S56">
            <v>5</v>
          </cell>
        </row>
        <row r="58">
          <cell r="S58">
            <v>14</v>
          </cell>
        </row>
        <row r="59">
          <cell r="S59">
            <v>32</v>
          </cell>
        </row>
        <row r="60">
          <cell r="S60">
            <v>35</v>
          </cell>
        </row>
        <row r="62">
          <cell r="S62">
            <v>5</v>
          </cell>
        </row>
        <row r="63">
          <cell r="S63">
            <v>14</v>
          </cell>
        </row>
        <row r="64">
          <cell r="S64">
            <v>0</v>
          </cell>
        </row>
        <row r="65">
          <cell r="S65">
            <v>8</v>
          </cell>
        </row>
        <row r="70">
          <cell r="S70">
            <v>5</v>
          </cell>
        </row>
        <row r="72">
          <cell r="S72">
            <v>17</v>
          </cell>
        </row>
        <row r="74">
          <cell r="S74">
            <v>5</v>
          </cell>
        </row>
        <row r="76">
          <cell r="S76">
            <v>5</v>
          </cell>
        </row>
        <row r="78">
          <cell r="S78">
            <v>5</v>
          </cell>
        </row>
        <row r="79">
          <cell r="S79">
            <v>23</v>
          </cell>
        </row>
        <row r="80">
          <cell r="S80">
            <v>29</v>
          </cell>
        </row>
        <row r="82">
          <cell r="S82">
            <v>5</v>
          </cell>
        </row>
        <row r="85">
          <cell r="S85">
            <v>5</v>
          </cell>
        </row>
        <row r="89">
          <cell r="S89">
            <v>5</v>
          </cell>
        </row>
        <row r="91">
          <cell r="S91">
            <v>5</v>
          </cell>
        </row>
        <row r="92">
          <cell r="S92">
            <v>5</v>
          </cell>
        </row>
        <row r="93">
          <cell r="S93">
            <v>5</v>
          </cell>
        </row>
        <row r="94">
          <cell r="S94">
            <v>5</v>
          </cell>
        </row>
      </sheetData>
      <sheetData sheetId="19">
        <row r="7">
          <cell r="AD7">
            <v>0</v>
          </cell>
        </row>
        <row r="9">
          <cell r="AD9">
            <v>0</v>
          </cell>
        </row>
        <row r="11">
          <cell r="AD11">
            <v>0</v>
          </cell>
        </row>
        <row r="12">
          <cell r="AD12">
            <v>0</v>
          </cell>
        </row>
        <row r="13">
          <cell r="AD13">
            <v>0</v>
          </cell>
        </row>
        <row r="15">
          <cell r="AD15">
            <v>0</v>
          </cell>
        </row>
        <row r="16">
          <cell r="AD16">
            <v>0</v>
          </cell>
        </row>
        <row r="17">
          <cell r="AD17">
            <v>0</v>
          </cell>
        </row>
        <row r="19">
          <cell r="AD19">
            <v>0</v>
          </cell>
        </row>
        <row r="23">
          <cell r="AD23">
            <v>0</v>
          </cell>
        </row>
        <row r="25">
          <cell r="AD25">
            <v>0</v>
          </cell>
        </row>
        <row r="26">
          <cell r="AD26">
            <v>0</v>
          </cell>
        </row>
        <row r="28">
          <cell r="AD28">
            <v>0</v>
          </cell>
        </row>
        <row r="29">
          <cell r="AD29">
            <v>0</v>
          </cell>
        </row>
        <row r="30">
          <cell r="AD30">
            <v>0</v>
          </cell>
        </row>
        <row r="33">
          <cell r="AD33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43">
          <cell r="AD43">
            <v>0</v>
          </cell>
        </row>
        <row r="44">
          <cell r="AD44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6">
          <cell r="AD56">
            <v>0</v>
          </cell>
        </row>
        <row r="58">
          <cell r="AD58">
            <v>0</v>
          </cell>
        </row>
        <row r="60">
          <cell r="AD60">
            <v>0</v>
          </cell>
        </row>
        <row r="63">
          <cell r="AD63">
            <v>53</v>
          </cell>
        </row>
        <row r="64">
          <cell r="AD64">
            <v>0</v>
          </cell>
        </row>
        <row r="65">
          <cell r="AD65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2">
          <cell r="AD72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9">
          <cell r="AD79">
            <v>0</v>
          </cell>
        </row>
        <row r="84">
          <cell r="AD84">
            <v>0</v>
          </cell>
        </row>
        <row r="85">
          <cell r="AD85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</sheetData>
      <sheetData sheetId="20"/>
      <sheetData sheetId="21">
        <row r="5">
          <cell r="F5">
            <v>20</v>
          </cell>
        </row>
        <row r="18">
          <cell r="F18">
            <v>23</v>
          </cell>
        </row>
        <row r="20">
          <cell r="F20">
            <v>5</v>
          </cell>
        </row>
        <row r="21">
          <cell r="F21">
            <v>5</v>
          </cell>
        </row>
        <row r="22">
          <cell r="F22">
            <v>20</v>
          </cell>
        </row>
        <row r="23">
          <cell r="F23">
            <v>35</v>
          </cell>
        </row>
        <row r="24">
          <cell r="F24">
            <v>32</v>
          </cell>
        </row>
        <row r="27">
          <cell r="F27">
            <v>5</v>
          </cell>
        </row>
        <row r="29">
          <cell r="F29">
            <v>17</v>
          </cell>
        </row>
        <row r="30">
          <cell r="F30">
            <v>29</v>
          </cell>
        </row>
        <row r="34">
          <cell r="F34">
            <v>5</v>
          </cell>
        </row>
        <row r="35">
          <cell r="F35">
            <v>23</v>
          </cell>
        </row>
        <row r="39">
          <cell r="F39">
            <v>5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14</v>
          </cell>
        </row>
        <row r="47">
          <cell r="F47">
            <v>29</v>
          </cell>
        </row>
        <row r="50">
          <cell r="F50">
            <v>17</v>
          </cell>
        </row>
        <row r="57">
          <cell r="F57">
            <v>5</v>
          </cell>
        </row>
        <row r="59">
          <cell r="F59">
            <v>20</v>
          </cell>
        </row>
        <row r="60">
          <cell r="F60">
            <v>23</v>
          </cell>
        </row>
        <row r="63">
          <cell r="F63">
            <v>5</v>
          </cell>
        </row>
        <row r="64">
          <cell r="F64">
            <v>14</v>
          </cell>
        </row>
        <row r="71">
          <cell r="F71">
            <v>5</v>
          </cell>
        </row>
        <row r="73">
          <cell r="F73">
            <v>17</v>
          </cell>
        </row>
        <row r="77">
          <cell r="F77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17</v>
          </cell>
        </row>
        <row r="83">
          <cell r="F83">
            <v>8</v>
          </cell>
        </row>
        <row r="86">
          <cell r="F86">
            <v>5</v>
          </cell>
        </row>
        <row r="90">
          <cell r="F90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2"/>
      <sheetData sheetId="23">
        <row r="5">
          <cell r="F5">
            <v>20</v>
          </cell>
        </row>
        <row r="8">
          <cell r="F8">
            <v>44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23</v>
          </cell>
        </row>
        <row r="14">
          <cell r="F14">
            <v>26</v>
          </cell>
        </row>
        <row r="15">
          <cell r="F15">
            <v>160</v>
          </cell>
        </row>
        <row r="16">
          <cell r="F16">
            <v>17</v>
          </cell>
        </row>
        <row r="18">
          <cell r="F18">
            <v>32</v>
          </cell>
        </row>
        <row r="19">
          <cell r="F19">
            <v>20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29</v>
          </cell>
        </row>
        <row r="23">
          <cell r="F23">
            <v>41</v>
          </cell>
        </row>
        <row r="24">
          <cell r="F24">
            <v>38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180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26</v>
          </cell>
        </row>
        <row r="35">
          <cell r="F35">
            <v>5</v>
          </cell>
        </row>
        <row r="36">
          <cell r="F36">
            <v>20</v>
          </cell>
        </row>
        <row r="38">
          <cell r="F38">
            <v>20</v>
          </cell>
        </row>
        <row r="39">
          <cell r="F39">
            <v>14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56</v>
          </cell>
        </row>
        <row r="50">
          <cell r="F50">
            <v>29</v>
          </cell>
        </row>
        <row r="51">
          <cell r="F51">
            <v>5</v>
          </cell>
        </row>
        <row r="54">
          <cell r="F54">
            <v>11</v>
          </cell>
        </row>
        <row r="55">
          <cell r="F55">
            <v>20</v>
          </cell>
        </row>
        <row r="57">
          <cell r="F57">
            <v>5</v>
          </cell>
        </row>
        <row r="59">
          <cell r="F59">
            <v>35</v>
          </cell>
        </row>
        <row r="60">
          <cell r="F60">
            <v>62</v>
          </cell>
        </row>
        <row r="61">
          <cell r="F61">
            <v>44</v>
          </cell>
        </row>
        <row r="63">
          <cell r="F63">
            <v>5</v>
          </cell>
        </row>
        <row r="64">
          <cell r="F64">
            <v>20</v>
          </cell>
        </row>
        <row r="65">
          <cell r="F65">
            <v>0</v>
          </cell>
        </row>
        <row r="66">
          <cell r="F66">
            <v>5</v>
          </cell>
        </row>
        <row r="71">
          <cell r="F71">
            <v>5</v>
          </cell>
        </row>
        <row r="73">
          <cell r="F73">
            <v>20</v>
          </cell>
        </row>
        <row r="75">
          <cell r="F75">
            <v>8</v>
          </cell>
        </row>
        <row r="77">
          <cell r="F77">
            <v>5</v>
          </cell>
        </row>
        <row r="78">
          <cell r="F78">
            <v>11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17</v>
          </cell>
        </row>
        <row r="83">
          <cell r="F83">
            <v>8</v>
          </cell>
        </row>
        <row r="85">
          <cell r="F85">
            <v>29</v>
          </cell>
        </row>
        <row r="86">
          <cell r="F86">
            <v>5</v>
          </cell>
        </row>
        <row r="88">
          <cell r="F88">
            <v>5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4">
        <row r="5">
          <cell r="B5" t="str">
            <v>علي أ يت القاضي</v>
          </cell>
          <cell r="F5">
            <v>23</v>
          </cell>
        </row>
        <row r="6">
          <cell r="B6" t="str">
            <v>محمد الشباط</v>
          </cell>
          <cell r="F6">
            <v>47</v>
          </cell>
        </row>
        <row r="7">
          <cell r="B7" t="str">
            <v>لقريطة لحسن</v>
          </cell>
        </row>
        <row r="8">
          <cell r="B8" t="str">
            <v>أحمد أيت علي</v>
          </cell>
          <cell r="F8">
            <v>32</v>
          </cell>
        </row>
        <row r="9">
          <cell r="B9" t="str">
            <v>محمد بولعسري</v>
          </cell>
          <cell r="F9">
            <v>41</v>
          </cell>
        </row>
        <row r="10">
          <cell r="B10" t="str">
            <v>الحسين طويل</v>
          </cell>
          <cell r="F10">
            <v>23</v>
          </cell>
        </row>
        <row r="11">
          <cell r="B11" t="str">
            <v>أحمد بوسالم</v>
          </cell>
          <cell r="F11">
            <v>38</v>
          </cell>
        </row>
        <row r="12">
          <cell r="B12" t="str">
            <v>حسن كعاش</v>
          </cell>
          <cell r="F12">
            <v>23</v>
          </cell>
        </row>
        <row r="13">
          <cell r="B13" t="str">
            <v>إبراهيم كعاش</v>
          </cell>
          <cell r="F13">
            <v>20</v>
          </cell>
        </row>
        <row r="14">
          <cell r="B14" t="str">
            <v>عبد الرحيم ديبون</v>
          </cell>
          <cell r="F14">
            <v>35</v>
          </cell>
        </row>
        <row r="15">
          <cell r="B15" t="str">
            <v>عبد اللطيف لزرﮒ</v>
          </cell>
          <cell r="F15">
            <v>74</v>
          </cell>
        </row>
        <row r="16">
          <cell r="B16" t="str">
            <v>حفيظة بوسالم</v>
          </cell>
          <cell r="F16">
            <v>17</v>
          </cell>
        </row>
        <row r="17">
          <cell r="B17" t="str">
            <v>محمد الكناني</v>
          </cell>
        </row>
        <row r="18">
          <cell r="B18" t="str">
            <v>علال طويل</v>
          </cell>
          <cell r="F18">
            <v>38</v>
          </cell>
        </row>
        <row r="19">
          <cell r="B19" t="str">
            <v>بوجمعة طويل</v>
          </cell>
          <cell r="F19">
            <v>17</v>
          </cell>
        </row>
        <row r="20">
          <cell r="B20" t="str">
            <v>محمد أيت علي</v>
          </cell>
          <cell r="F20">
            <v>20</v>
          </cell>
        </row>
        <row r="21">
          <cell r="B21" t="str">
            <v>محمد تزوكارت</v>
          </cell>
          <cell r="F21">
            <v>8</v>
          </cell>
        </row>
        <row r="22">
          <cell r="B22" t="str">
            <v xml:space="preserve">إبراهيم الصولدي </v>
          </cell>
          <cell r="F22">
            <v>29</v>
          </cell>
        </row>
        <row r="23">
          <cell r="B23" t="str">
            <v>عبد الرحيم المترﮒ</v>
          </cell>
          <cell r="F23">
            <v>44</v>
          </cell>
        </row>
        <row r="24">
          <cell r="B24" t="str">
            <v>العربي تتاخ</v>
          </cell>
          <cell r="F24">
            <v>29</v>
          </cell>
        </row>
        <row r="25">
          <cell r="B25" t="str">
            <v>حسن بولعسري</v>
          </cell>
          <cell r="F25">
            <v>29</v>
          </cell>
        </row>
        <row r="26">
          <cell r="B26" t="str">
            <v>عائشة الكناني</v>
          </cell>
          <cell r="F26">
            <v>8</v>
          </cell>
        </row>
        <row r="27">
          <cell r="B27" t="str">
            <v>الحسين الكناني</v>
          </cell>
          <cell r="F27">
            <v>5</v>
          </cell>
        </row>
        <row r="28">
          <cell r="B28" t="str">
            <v>احمد الرزاني</v>
          </cell>
          <cell r="F28">
            <v>41</v>
          </cell>
        </row>
        <row r="29">
          <cell r="B29" t="str">
            <v>مصطفى الصولدي</v>
          </cell>
          <cell r="F29">
            <v>23</v>
          </cell>
        </row>
        <row r="30">
          <cell r="B30" t="str">
            <v>حميد الكناني</v>
          </cell>
          <cell r="F30">
            <v>35</v>
          </cell>
        </row>
        <row r="31">
          <cell r="B31" t="str">
            <v>الحسين المترﮒ</v>
          </cell>
          <cell r="F31">
            <v>68</v>
          </cell>
        </row>
        <row r="32">
          <cell r="B32" t="str">
            <v>مليكة جكو</v>
          </cell>
          <cell r="F32">
            <v>26</v>
          </cell>
        </row>
        <row r="33">
          <cell r="B33" t="str">
            <v>عبد الهادي بوجد ور</v>
          </cell>
          <cell r="F33">
            <v>38</v>
          </cell>
        </row>
        <row r="34">
          <cell r="B34" t="str">
            <v>عبد الفتاح</v>
          </cell>
          <cell r="F34">
            <v>29</v>
          </cell>
        </row>
        <row r="35">
          <cell r="B35" t="str">
            <v>سعيد المترﮒ</v>
          </cell>
          <cell r="F35">
            <v>8</v>
          </cell>
        </row>
        <row r="36">
          <cell r="B36" t="str">
            <v>كلثوم</v>
          </cell>
          <cell r="F36">
            <v>23</v>
          </cell>
        </row>
        <row r="37">
          <cell r="B37" t="str">
            <v>زهرة حسي</v>
          </cell>
        </row>
        <row r="38">
          <cell r="B38" t="str">
            <v>الحاجة خدوج</v>
          </cell>
          <cell r="F38">
            <v>11</v>
          </cell>
        </row>
        <row r="39">
          <cell r="B39" t="str">
            <v>هنية</v>
          </cell>
          <cell r="F39">
            <v>17</v>
          </cell>
        </row>
        <row r="40">
          <cell r="B40" t="str">
            <v>مولاي الحسن الأزهري</v>
          </cell>
          <cell r="F40">
            <v>47</v>
          </cell>
        </row>
        <row r="41">
          <cell r="B41" t="str">
            <v>محمد أمين امزازي</v>
          </cell>
          <cell r="F41">
            <v>5</v>
          </cell>
        </row>
        <row r="42">
          <cell r="B42" t="str">
            <v>علال الهياج</v>
          </cell>
          <cell r="F42">
            <v>5</v>
          </cell>
        </row>
        <row r="43">
          <cell r="B43" t="str">
            <v>مولاي الوافي السعيدي</v>
          </cell>
          <cell r="F43">
            <v>20</v>
          </cell>
        </row>
        <row r="44">
          <cell r="B44" t="str">
            <v>مولاي فيصل السعيدي</v>
          </cell>
          <cell r="F44">
            <v>5</v>
          </cell>
        </row>
        <row r="45">
          <cell r="B45" t="str">
            <v>ع العزيز الهياج</v>
          </cell>
          <cell r="F45">
            <v>5</v>
          </cell>
        </row>
        <row r="46">
          <cell r="B46" t="str">
            <v>ماجدة السعيدي</v>
          </cell>
          <cell r="F46">
            <v>110</v>
          </cell>
        </row>
        <row r="47">
          <cell r="B47" t="str">
            <v>حبيبة</v>
          </cell>
          <cell r="F47">
            <v>56</v>
          </cell>
        </row>
        <row r="48">
          <cell r="B48" t="str">
            <v>مصطفى الكناني</v>
          </cell>
          <cell r="F48">
            <v>17</v>
          </cell>
        </row>
        <row r="49">
          <cell r="B49" t="str">
            <v>مصطفى طويل</v>
          </cell>
          <cell r="F49">
            <v>23</v>
          </cell>
        </row>
        <row r="50">
          <cell r="B50" t="str">
            <v>عبد اللطيف بولعسري</v>
          </cell>
          <cell r="F50">
            <v>35</v>
          </cell>
        </row>
        <row r="51">
          <cell r="B51" t="str">
            <v>ع الرحيم اشك</v>
          </cell>
          <cell r="F51">
            <v>11</v>
          </cell>
        </row>
        <row r="52">
          <cell r="B52" t="str">
            <v>مولاي الرشيد السعيدي</v>
          </cell>
          <cell r="F52">
            <v>11</v>
          </cell>
        </row>
        <row r="53">
          <cell r="B53" t="str">
            <v>مولاي الرشيد السعيدي</v>
          </cell>
          <cell r="F53">
            <v>5</v>
          </cell>
        </row>
        <row r="54">
          <cell r="B54" t="str">
            <v>ايدار</v>
          </cell>
          <cell r="F54">
            <v>14</v>
          </cell>
        </row>
        <row r="55">
          <cell r="B55" t="str">
            <v>ع الاله الكناني</v>
          </cell>
          <cell r="F55">
            <v>11</v>
          </cell>
        </row>
        <row r="56">
          <cell r="B56" t="str">
            <v>ع الرحيم الهياج2</v>
          </cell>
        </row>
        <row r="57">
          <cell r="B57" t="str">
            <v>موحا الهياج</v>
          </cell>
          <cell r="F57">
            <v>5</v>
          </cell>
        </row>
        <row r="58">
          <cell r="B58" t="str">
            <v>أحمد بولعسري</v>
          </cell>
          <cell r="F58">
            <v>17</v>
          </cell>
        </row>
        <row r="59">
          <cell r="B59" t="str">
            <v>فاطمة الزهراء السعيدي</v>
          </cell>
          <cell r="F59">
            <v>41</v>
          </cell>
        </row>
        <row r="60">
          <cell r="B60" t="str">
            <v>محمدالكناني بن حميد</v>
          </cell>
          <cell r="F60">
            <v>120</v>
          </cell>
        </row>
        <row r="61">
          <cell r="B61" t="str">
            <v>عمر لكوتي</v>
          </cell>
          <cell r="F61">
            <v>41</v>
          </cell>
        </row>
        <row r="62">
          <cell r="B62" t="str">
            <v>فريدة السعيدي</v>
          </cell>
          <cell r="F62">
            <v>29</v>
          </cell>
        </row>
        <row r="63">
          <cell r="B63" t="str">
            <v>نورة السعيدي</v>
          </cell>
          <cell r="F63">
            <v>5</v>
          </cell>
        </row>
        <row r="64">
          <cell r="B64" t="str">
            <v>هشام المترك</v>
          </cell>
          <cell r="F64">
            <v>17</v>
          </cell>
        </row>
        <row r="65">
          <cell r="B65" t="str">
            <v>العربي الصولدي</v>
          </cell>
          <cell r="F65" t="str">
            <v/>
          </cell>
        </row>
        <row r="66">
          <cell r="B66" t="str">
            <v>ع العلي الصولدي</v>
          </cell>
          <cell r="F66">
            <v>8</v>
          </cell>
        </row>
        <row r="67">
          <cell r="B67" t="str">
            <v>محمد كيري</v>
          </cell>
          <cell r="F67">
            <v>23</v>
          </cell>
        </row>
        <row r="68">
          <cell r="B68" t="str">
            <v>ع الله مرزوق</v>
          </cell>
          <cell r="F68">
            <v>32</v>
          </cell>
        </row>
        <row r="69">
          <cell r="B69" t="str">
            <v xml:space="preserve">محمد أمين السعيدي </v>
          </cell>
          <cell r="F69">
            <v>23</v>
          </cell>
        </row>
        <row r="70">
          <cell r="B70" t="str">
            <v>فتيحة الكناني</v>
          </cell>
          <cell r="F70">
            <v>20</v>
          </cell>
        </row>
        <row r="71">
          <cell r="B71" t="str">
            <v>يوسف البوعناني</v>
          </cell>
          <cell r="F71">
            <v>5</v>
          </cell>
        </row>
        <row r="72">
          <cell r="B72" t="str">
            <v>فاطمة الكناني</v>
          </cell>
        </row>
        <row r="73">
          <cell r="B73" t="str">
            <v>هشام بولعسري</v>
          </cell>
          <cell r="F73">
            <v>20</v>
          </cell>
        </row>
        <row r="74">
          <cell r="B74" t="str">
            <v xml:space="preserve">ع الرحيم الهياج </v>
          </cell>
        </row>
        <row r="75">
          <cell r="B75" t="str">
            <v>عمر لقريطة</v>
          </cell>
          <cell r="F75">
            <v>8</v>
          </cell>
        </row>
        <row r="76">
          <cell r="B76" t="str">
            <v>الباتول الكناني</v>
          </cell>
        </row>
        <row r="77">
          <cell r="B77" t="str">
            <v>بوشعيب المراكشي</v>
          </cell>
          <cell r="F77">
            <v>5</v>
          </cell>
        </row>
        <row r="78">
          <cell r="B78" t="str">
            <v>البشير المترك</v>
          </cell>
          <cell r="F78">
            <v>5</v>
          </cell>
        </row>
        <row r="79">
          <cell r="B79" t="str">
            <v>محمد الودغيري</v>
          </cell>
          <cell r="F79">
            <v>5</v>
          </cell>
        </row>
        <row r="80">
          <cell r="B80" t="str">
            <v>يوسف الشباط</v>
          </cell>
          <cell r="F80">
            <v>20</v>
          </cell>
        </row>
        <row r="81">
          <cell r="B81" t="str">
            <v>محمد تتاخ</v>
          </cell>
          <cell r="F81">
            <v>23</v>
          </cell>
        </row>
        <row r="82">
          <cell r="B82" t="str">
            <v>ابراهيم الكناني</v>
          </cell>
        </row>
        <row r="83">
          <cell r="B83" t="str">
            <v>نور الدين الشباط</v>
          </cell>
          <cell r="F83">
            <v>11</v>
          </cell>
        </row>
        <row r="84">
          <cell r="B84" t="str">
            <v>عمر الكناني</v>
          </cell>
          <cell r="F84">
            <v>5</v>
          </cell>
        </row>
        <row r="85">
          <cell r="B85" t="str">
            <v>خديجة ايت القاضي</v>
          </cell>
          <cell r="F85">
            <v>26</v>
          </cell>
        </row>
        <row r="86">
          <cell r="B86" t="str">
            <v>جميلة</v>
          </cell>
          <cell r="F86">
            <v>11</v>
          </cell>
        </row>
        <row r="87">
          <cell r="B87" t="str">
            <v>ابراهيم ايت القاضي</v>
          </cell>
        </row>
        <row r="88">
          <cell r="B88" t="str">
            <v>زهرة الكناني</v>
          </cell>
          <cell r="F88">
            <v>5</v>
          </cell>
        </row>
        <row r="89">
          <cell r="B89" t="str">
            <v>مصطفى مرزوق</v>
          </cell>
          <cell r="F89">
            <v>8</v>
          </cell>
        </row>
        <row r="90">
          <cell r="B90" t="str">
            <v>عمر الشباط</v>
          </cell>
          <cell r="F90">
            <v>5</v>
          </cell>
        </row>
        <row r="91">
          <cell r="B91" t="str">
            <v>سعيدة ايت القاضي</v>
          </cell>
          <cell r="F91">
            <v>17</v>
          </cell>
        </row>
        <row r="92">
          <cell r="B92" t="str">
            <v>وفاء ليكوتي</v>
          </cell>
          <cell r="F92">
            <v>5</v>
          </cell>
        </row>
        <row r="93">
          <cell r="B93" t="str">
            <v>يوسف السعيدي</v>
          </cell>
          <cell r="F93">
            <v>5</v>
          </cell>
        </row>
        <row r="94">
          <cell r="B94" t="str">
            <v>خليل المزواري</v>
          </cell>
          <cell r="F94">
            <v>5</v>
          </cell>
        </row>
        <row r="95">
          <cell r="B95" t="str">
            <v>جلال منصور امينة</v>
          </cell>
          <cell r="F95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فعة 2"/>
      <sheetName val="الدفعة3"/>
      <sheetName val="الدفعة 4"/>
      <sheetName val="الدفعة 5"/>
      <sheetName val="الدفعة 5 م"/>
      <sheetName val="الدفعة 6"/>
      <sheetName val="تركيب"/>
      <sheetName val="الدفعة 7"/>
      <sheetName val="الدفعة 8"/>
      <sheetName val="المبالغ المستحقة بعد د8"/>
      <sheetName val="الدفعة 9"/>
      <sheetName val="المبالغ المستحقة بعد د9"/>
      <sheetName val="المبالغ المستحقةيناير-ابريل2012"/>
      <sheetName val="المبالغ المستحقة بعد18-4-2012"/>
      <sheetName val="المبالغ المستحقة بعد 11-06-2012"/>
      <sheetName val="الدفعة10"/>
      <sheetName val="الديو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Z4" t="str">
            <v>عدد الشهور غير المؤداة</v>
          </cell>
        </row>
        <row r="63">
          <cell r="X63">
            <v>5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FF0000"/>
  </sheetPr>
  <dimension ref="A1:Z97"/>
  <sheetViews>
    <sheetView rightToLeft="1" zoomScaleNormal="100" workbookViewId="0">
      <pane xSplit="2" ySplit="4" topLeftCell="H5" activePane="bottomRight" state="frozen"/>
      <selection pane="topRight" activeCell="C1" sqref="C1"/>
      <selection pane="bottomLeft" activeCell="A5" sqref="A5"/>
      <selection pane="bottomRight" activeCell="M11" sqref="M11"/>
    </sheetView>
  </sheetViews>
  <sheetFormatPr baseColWidth="10" defaultRowHeight="14.25"/>
  <cols>
    <col min="1" max="1" width="5.125" customWidth="1"/>
    <col min="2" max="2" width="17.75" customWidth="1"/>
    <col min="3" max="4" width="6.75" customWidth="1"/>
    <col min="5" max="5" width="7" customWidth="1"/>
    <col min="6" max="12" width="6.75" customWidth="1"/>
    <col min="13" max="13" width="7.125" customWidth="1"/>
    <col min="14" max="22" width="6.75" customWidth="1"/>
    <col min="23" max="23" width="8.625" customWidth="1"/>
    <col min="257" max="257" width="5.125" customWidth="1"/>
    <col min="258" max="258" width="17.75" customWidth="1"/>
    <col min="259" max="260" width="6.75" customWidth="1"/>
    <col min="261" max="261" width="7" customWidth="1"/>
    <col min="262" max="268" width="6.75" customWidth="1"/>
    <col min="269" max="269" width="7.125" customWidth="1"/>
    <col min="270" max="278" width="6.75" customWidth="1"/>
    <col min="279" max="279" width="8.625" customWidth="1"/>
    <col min="513" max="513" width="5.125" customWidth="1"/>
    <col min="514" max="514" width="17.75" customWidth="1"/>
    <col min="515" max="516" width="6.75" customWidth="1"/>
    <col min="517" max="517" width="7" customWidth="1"/>
    <col min="518" max="524" width="6.75" customWidth="1"/>
    <col min="525" max="525" width="7.125" customWidth="1"/>
    <col min="526" max="534" width="6.75" customWidth="1"/>
    <col min="535" max="535" width="8.625" customWidth="1"/>
    <col min="769" max="769" width="5.125" customWidth="1"/>
    <col min="770" max="770" width="17.75" customWidth="1"/>
    <col min="771" max="772" width="6.75" customWidth="1"/>
    <col min="773" max="773" width="7" customWidth="1"/>
    <col min="774" max="780" width="6.75" customWidth="1"/>
    <col min="781" max="781" width="7.125" customWidth="1"/>
    <col min="782" max="790" width="6.75" customWidth="1"/>
    <col min="791" max="791" width="8.625" customWidth="1"/>
    <col min="1025" max="1025" width="5.125" customWidth="1"/>
    <col min="1026" max="1026" width="17.75" customWidth="1"/>
    <col min="1027" max="1028" width="6.75" customWidth="1"/>
    <col min="1029" max="1029" width="7" customWidth="1"/>
    <col min="1030" max="1036" width="6.75" customWidth="1"/>
    <col min="1037" max="1037" width="7.125" customWidth="1"/>
    <col min="1038" max="1046" width="6.75" customWidth="1"/>
    <col min="1047" max="1047" width="8.625" customWidth="1"/>
    <col min="1281" max="1281" width="5.125" customWidth="1"/>
    <col min="1282" max="1282" width="17.75" customWidth="1"/>
    <col min="1283" max="1284" width="6.75" customWidth="1"/>
    <col min="1285" max="1285" width="7" customWidth="1"/>
    <col min="1286" max="1292" width="6.75" customWidth="1"/>
    <col min="1293" max="1293" width="7.125" customWidth="1"/>
    <col min="1294" max="1302" width="6.75" customWidth="1"/>
    <col min="1303" max="1303" width="8.625" customWidth="1"/>
    <col min="1537" max="1537" width="5.125" customWidth="1"/>
    <col min="1538" max="1538" width="17.75" customWidth="1"/>
    <col min="1539" max="1540" width="6.75" customWidth="1"/>
    <col min="1541" max="1541" width="7" customWidth="1"/>
    <col min="1542" max="1548" width="6.75" customWidth="1"/>
    <col min="1549" max="1549" width="7.125" customWidth="1"/>
    <col min="1550" max="1558" width="6.75" customWidth="1"/>
    <col min="1559" max="1559" width="8.625" customWidth="1"/>
    <col min="1793" max="1793" width="5.125" customWidth="1"/>
    <col min="1794" max="1794" width="17.75" customWidth="1"/>
    <col min="1795" max="1796" width="6.75" customWidth="1"/>
    <col min="1797" max="1797" width="7" customWidth="1"/>
    <col min="1798" max="1804" width="6.75" customWidth="1"/>
    <col min="1805" max="1805" width="7.125" customWidth="1"/>
    <col min="1806" max="1814" width="6.75" customWidth="1"/>
    <col min="1815" max="1815" width="8.625" customWidth="1"/>
    <col min="2049" max="2049" width="5.125" customWidth="1"/>
    <col min="2050" max="2050" width="17.75" customWidth="1"/>
    <col min="2051" max="2052" width="6.75" customWidth="1"/>
    <col min="2053" max="2053" width="7" customWidth="1"/>
    <col min="2054" max="2060" width="6.75" customWidth="1"/>
    <col min="2061" max="2061" width="7.125" customWidth="1"/>
    <col min="2062" max="2070" width="6.75" customWidth="1"/>
    <col min="2071" max="2071" width="8.625" customWidth="1"/>
    <col min="2305" max="2305" width="5.125" customWidth="1"/>
    <col min="2306" max="2306" width="17.75" customWidth="1"/>
    <col min="2307" max="2308" width="6.75" customWidth="1"/>
    <col min="2309" max="2309" width="7" customWidth="1"/>
    <col min="2310" max="2316" width="6.75" customWidth="1"/>
    <col min="2317" max="2317" width="7.125" customWidth="1"/>
    <col min="2318" max="2326" width="6.75" customWidth="1"/>
    <col min="2327" max="2327" width="8.625" customWidth="1"/>
    <col min="2561" max="2561" width="5.125" customWidth="1"/>
    <col min="2562" max="2562" width="17.75" customWidth="1"/>
    <col min="2563" max="2564" width="6.75" customWidth="1"/>
    <col min="2565" max="2565" width="7" customWidth="1"/>
    <col min="2566" max="2572" width="6.75" customWidth="1"/>
    <col min="2573" max="2573" width="7.125" customWidth="1"/>
    <col min="2574" max="2582" width="6.75" customWidth="1"/>
    <col min="2583" max="2583" width="8.625" customWidth="1"/>
    <col min="2817" max="2817" width="5.125" customWidth="1"/>
    <col min="2818" max="2818" width="17.75" customWidth="1"/>
    <col min="2819" max="2820" width="6.75" customWidth="1"/>
    <col min="2821" max="2821" width="7" customWidth="1"/>
    <col min="2822" max="2828" width="6.75" customWidth="1"/>
    <col min="2829" max="2829" width="7.125" customWidth="1"/>
    <col min="2830" max="2838" width="6.75" customWidth="1"/>
    <col min="2839" max="2839" width="8.625" customWidth="1"/>
    <col min="3073" max="3073" width="5.125" customWidth="1"/>
    <col min="3074" max="3074" width="17.75" customWidth="1"/>
    <col min="3075" max="3076" width="6.75" customWidth="1"/>
    <col min="3077" max="3077" width="7" customWidth="1"/>
    <col min="3078" max="3084" width="6.75" customWidth="1"/>
    <col min="3085" max="3085" width="7.125" customWidth="1"/>
    <col min="3086" max="3094" width="6.75" customWidth="1"/>
    <col min="3095" max="3095" width="8.625" customWidth="1"/>
    <col min="3329" max="3329" width="5.125" customWidth="1"/>
    <col min="3330" max="3330" width="17.75" customWidth="1"/>
    <col min="3331" max="3332" width="6.75" customWidth="1"/>
    <col min="3333" max="3333" width="7" customWidth="1"/>
    <col min="3334" max="3340" width="6.75" customWidth="1"/>
    <col min="3341" max="3341" width="7.125" customWidth="1"/>
    <col min="3342" max="3350" width="6.75" customWidth="1"/>
    <col min="3351" max="3351" width="8.625" customWidth="1"/>
    <col min="3585" max="3585" width="5.125" customWidth="1"/>
    <col min="3586" max="3586" width="17.75" customWidth="1"/>
    <col min="3587" max="3588" width="6.75" customWidth="1"/>
    <col min="3589" max="3589" width="7" customWidth="1"/>
    <col min="3590" max="3596" width="6.75" customWidth="1"/>
    <col min="3597" max="3597" width="7.125" customWidth="1"/>
    <col min="3598" max="3606" width="6.75" customWidth="1"/>
    <col min="3607" max="3607" width="8.625" customWidth="1"/>
    <col min="3841" max="3841" width="5.125" customWidth="1"/>
    <col min="3842" max="3842" width="17.75" customWidth="1"/>
    <col min="3843" max="3844" width="6.75" customWidth="1"/>
    <col min="3845" max="3845" width="7" customWidth="1"/>
    <col min="3846" max="3852" width="6.75" customWidth="1"/>
    <col min="3853" max="3853" width="7.125" customWidth="1"/>
    <col min="3854" max="3862" width="6.75" customWidth="1"/>
    <col min="3863" max="3863" width="8.625" customWidth="1"/>
    <col min="4097" max="4097" width="5.125" customWidth="1"/>
    <col min="4098" max="4098" width="17.75" customWidth="1"/>
    <col min="4099" max="4100" width="6.75" customWidth="1"/>
    <col min="4101" max="4101" width="7" customWidth="1"/>
    <col min="4102" max="4108" width="6.75" customWidth="1"/>
    <col min="4109" max="4109" width="7.125" customWidth="1"/>
    <col min="4110" max="4118" width="6.75" customWidth="1"/>
    <col min="4119" max="4119" width="8.625" customWidth="1"/>
    <col min="4353" max="4353" width="5.125" customWidth="1"/>
    <col min="4354" max="4354" width="17.75" customWidth="1"/>
    <col min="4355" max="4356" width="6.75" customWidth="1"/>
    <col min="4357" max="4357" width="7" customWidth="1"/>
    <col min="4358" max="4364" width="6.75" customWidth="1"/>
    <col min="4365" max="4365" width="7.125" customWidth="1"/>
    <col min="4366" max="4374" width="6.75" customWidth="1"/>
    <col min="4375" max="4375" width="8.625" customWidth="1"/>
    <col min="4609" max="4609" width="5.125" customWidth="1"/>
    <col min="4610" max="4610" width="17.75" customWidth="1"/>
    <col min="4611" max="4612" width="6.75" customWidth="1"/>
    <col min="4613" max="4613" width="7" customWidth="1"/>
    <col min="4614" max="4620" width="6.75" customWidth="1"/>
    <col min="4621" max="4621" width="7.125" customWidth="1"/>
    <col min="4622" max="4630" width="6.75" customWidth="1"/>
    <col min="4631" max="4631" width="8.625" customWidth="1"/>
    <col min="4865" max="4865" width="5.125" customWidth="1"/>
    <col min="4866" max="4866" width="17.75" customWidth="1"/>
    <col min="4867" max="4868" width="6.75" customWidth="1"/>
    <col min="4869" max="4869" width="7" customWidth="1"/>
    <col min="4870" max="4876" width="6.75" customWidth="1"/>
    <col min="4877" max="4877" width="7.125" customWidth="1"/>
    <col min="4878" max="4886" width="6.75" customWidth="1"/>
    <col min="4887" max="4887" width="8.625" customWidth="1"/>
    <col min="5121" max="5121" width="5.125" customWidth="1"/>
    <col min="5122" max="5122" width="17.75" customWidth="1"/>
    <col min="5123" max="5124" width="6.75" customWidth="1"/>
    <col min="5125" max="5125" width="7" customWidth="1"/>
    <col min="5126" max="5132" width="6.75" customWidth="1"/>
    <col min="5133" max="5133" width="7.125" customWidth="1"/>
    <col min="5134" max="5142" width="6.75" customWidth="1"/>
    <col min="5143" max="5143" width="8.625" customWidth="1"/>
    <col min="5377" max="5377" width="5.125" customWidth="1"/>
    <col min="5378" max="5378" width="17.75" customWidth="1"/>
    <col min="5379" max="5380" width="6.75" customWidth="1"/>
    <col min="5381" max="5381" width="7" customWidth="1"/>
    <col min="5382" max="5388" width="6.75" customWidth="1"/>
    <col min="5389" max="5389" width="7.125" customWidth="1"/>
    <col min="5390" max="5398" width="6.75" customWidth="1"/>
    <col min="5399" max="5399" width="8.625" customWidth="1"/>
    <col min="5633" max="5633" width="5.125" customWidth="1"/>
    <col min="5634" max="5634" width="17.75" customWidth="1"/>
    <col min="5635" max="5636" width="6.75" customWidth="1"/>
    <col min="5637" max="5637" width="7" customWidth="1"/>
    <col min="5638" max="5644" width="6.75" customWidth="1"/>
    <col min="5645" max="5645" width="7.125" customWidth="1"/>
    <col min="5646" max="5654" width="6.75" customWidth="1"/>
    <col min="5655" max="5655" width="8.625" customWidth="1"/>
    <col min="5889" max="5889" width="5.125" customWidth="1"/>
    <col min="5890" max="5890" width="17.75" customWidth="1"/>
    <col min="5891" max="5892" width="6.75" customWidth="1"/>
    <col min="5893" max="5893" width="7" customWidth="1"/>
    <col min="5894" max="5900" width="6.75" customWidth="1"/>
    <col min="5901" max="5901" width="7.125" customWidth="1"/>
    <col min="5902" max="5910" width="6.75" customWidth="1"/>
    <col min="5911" max="5911" width="8.625" customWidth="1"/>
    <col min="6145" max="6145" width="5.125" customWidth="1"/>
    <col min="6146" max="6146" width="17.75" customWidth="1"/>
    <col min="6147" max="6148" width="6.75" customWidth="1"/>
    <col min="6149" max="6149" width="7" customWidth="1"/>
    <col min="6150" max="6156" width="6.75" customWidth="1"/>
    <col min="6157" max="6157" width="7.125" customWidth="1"/>
    <col min="6158" max="6166" width="6.75" customWidth="1"/>
    <col min="6167" max="6167" width="8.625" customWidth="1"/>
    <col min="6401" max="6401" width="5.125" customWidth="1"/>
    <col min="6402" max="6402" width="17.75" customWidth="1"/>
    <col min="6403" max="6404" width="6.75" customWidth="1"/>
    <col min="6405" max="6405" width="7" customWidth="1"/>
    <col min="6406" max="6412" width="6.75" customWidth="1"/>
    <col min="6413" max="6413" width="7.125" customWidth="1"/>
    <col min="6414" max="6422" width="6.75" customWidth="1"/>
    <col min="6423" max="6423" width="8.625" customWidth="1"/>
    <col min="6657" max="6657" width="5.125" customWidth="1"/>
    <col min="6658" max="6658" width="17.75" customWidth="1"/>
    <col min="6659" max="6660" width="6.75" customWidth="1"/>
    <col min="6661" max="6661" width="7" customWidth="1"/>
    <col min="6662" max="6668" width="6.75" customWidth="1"/>
    <col min="6669" max="6669" width="7.125" customWidth="1"/>
    <col min="6670" max="6678" width="6.75" customWidth="1"/>
    <col min="6679" max="6679" width="8.625" customWidth="1"/>
    <col min="6913" max="6913" width="5.125" customWidth="1"/>
    <col min="6914" max="6914" width="17.75" customWidth="1"/>
    <col min="6915" max="6916" width="6.75" customWidth="1"/>
    <col min="6917" max="6917" width="7" customWidth="1"/>
    <col min="6918" max="6924" width="6.75" customWidth="1"/>
    <col min="6925" max="6925" width="7.125" customWidth="1"/>
    <col min="6926" max="6934" width="6.75" customWidth="1"/>
    <col min="6935" max="6935" width="8.625" customWidth="1"/>
    <col min="7169" max="7169" width="5.125" customWidth="1"/>
    <col min="7170" max="7170" width="17.75" customWidth="1"/>
    <col min="7171" max="7172" width="6.75" customWidth="1"/>
    <col min="7173" max="7173" width="7" customWidth="1"/>
    <col min="7174" max="7180" width="6.75" customWidth="1"/>
    <col min="7181" max="7181" width="7.125" customWidth="1"/>
    <col min="7182" max="7190" width="6.75" customWidth="1"/>
    <col min="7191" max="7191" width="8.625" customWidth="1"/>
    <col min="7425" max="7425" width="5.125" customWidth="1"/>
    <col min="7426" max="7426" width="17.75" customWidth="1"/>
    <col min="7427" max="7428" width="6.75" customWidth="1"/>
    <col min="7429" max="7429" width="7" customWidth="1"/>
    <col min="7430" max="7436" width="6.75" customWidth="1"/>
    <col min="7437" max="7437" width="7.125" customWidth="1"/>
    <col min="7438" max="7446" width="6.75" customWidth="1"/>
    <col min="7447" max="7447" width="8.625" customWidth="1"/>
    <col min="7681" max="7681" width="5.125" customWidth="1"/>
    <col min="7682" max="7682" width="17.75" customWidth="1"/>
    <col min="7683" max="7684" width="6.75" customWidth="1"/>
    <col min="7685" max="7685" width="7" customWidth="1"/>
    <col min="7686" max="7692" width="6.75" customWidth="1"/>
    <col min="7693" max="7693" width="7.125" customWidth="1"/>
    <col min="7694" max="7702" width="6.75" customWidth="1"/>
    <col min="7703" max="7703" width="8.625" customWidth="1"/>
    <col min="7937" max="7937" width="5.125" customWidth="1"/>
    <col min="7938" max="7938" width="17.75" customWidth="1"/>
    <col min="7939" max="7940" width="6.75" customWidth="1"/>
    <col min="7941" max="7941" width="7" customWidth="1"/>
    <col min="7942" max="7948" width="6.75" customWidth="1"/>
    <col min="7949" max="7949" width="7.125" customWidth="1"/>
    <col min="7950" max="7958" width="6.75" customWidth="1"/>
    <col min="7959" max="7959" width="8.625" customWidth="1"/>
    <col min="8193" max="8193" width="5.125" customWidth="1"/>
    <col min="8194" max="8194" width="17.75" customWidth="1"/>
    <col min="8195" max="8196" width="6.75" customWidth="1"/>
    <col min="8197" max="8197" width="7" customWidth="1"/>
    <col min="8198" max="8204" width="6.75" customWidth="1"/>
    <col min="8205" max="8205" width="7.125" customWidth="1"/>
    <col min="8206" max="8214" width="6.75" customWidth="1"/>
    <col min="8215" max="8215" width="8.625" customWidth="1"/>
    <col min="8449" max="8449" width="5.125" customWidth="1"/>
    <col min="8450" max="8450" width="17.75" customWidth="1"/>
    <col min="8451" max="8452" width="6.75" customWidth="1"/>
    <col min="8453" max="8453" width="7" customWidth="1"/>
    <col min="8454" max="8460" width="6.75" customWidth="1"/>
    <col min="8461" max="8461" width="7.125" customWidth="1"/>
    <col min="8462" max="8470" width="6.75" customWidth="1"/>
    <col min="8471" max="8471" width="8.625" customWidth="1"/>
    <col min="8705" max="8705" width="5.125" customWidth="1"/>
    <col min="8706" max="8706" width="17.75" customWidth="1"/>
    <col min="8707" max="8708" width="6.75" customWidth="1"/>
    <col min="8709" max="8709" width="7" customWidth="1"/>
    <col min="8710" max="8716" width="6.75" customWidth="1"/>
    <col min="8717" max="8717" width="7.125" customWidth="1"/>
    <col min="8718" max="8726" width="6.75" customWidth="1"/>
    <col min="8727" max="8727" width="8.625" customWidth="1"/>
    <col min="8961" max="8961" width="5.125" customWidth="1"/>
    <col min="8962" max="8962" width="17.75" customWidth="1"/>
    <col min="8963" max="8964" width="6.75" customWidth="1"/>
    <col min="8965" max="8965" width="7" customWidth="1"/>
    <col min="8966" max="8972" width="6.75" customWidth="1"/>
    <col min="8973" max="8973" width="7.125" customWidth="1"/>
    <col min="8974" max="8982" width="6.75" customWidth="1"/>
    <col min="8983" max="8983" width="8.625" customWidth="1"/>
    <col min="9217" max="9217" width="5.125" customWidth="1"/>
    <col min="9218" max="9218" width="17.75" customWidth="1"/>
    <col min="9219" max="9220" width="6.75" customWidth="1"/>
    <col min="9221" max="9221" width="7" customWidth="1"/>
    <col min="9222" max="9228" width="6.75" customWidth="1"/>
    <col min="9229" max="9229" width="7.125" customWidth="1"/>
    <col min="9230" max="9238" width="6.75" customWidth="1"/>
    <col min="9239" max="9239" width="8.625" customWidth="1"/>
    <col min="9473" max="9473" width="5.125" customWidth="1"/>
    <col min="9474" max="9474" width="17.75" customWidth="1"/>
    <col min="9475" max="9476" width="6.75" customWidth="1"/>
    <col min="9477" max="9477" width="7" customWidth="1"/>
    <col min="9478" max="9484" width="6.75" customWidth="1"/>
    <col min="9485" max="9485" width="7.125" customWidth="1"/>
    <col min="9486" max="9494" width="6.75" customWidth="1"/>
    <col min="9495" max="9495" width="8.625" customWidth="1"/>
    <col min="9729" max="9729" width="5.125" customWidth="1"/>
    <col min="9730" max="9730" width="17.75" customWidth="1"/>
    <col min="9731" max="9732" width="6.75" customWidth="1"/>
    <col min="9733" max="9733" width="7" customWidth="1"/>
    <col min="9734" max="9740" width="6.75" customWidth="1"/>
    <col min="9741" max="9741" width="7.125" customWidth="1"/>
    <col min="9742" max="9750" width="6.75" customWidth="1"/>
    <col min="9751" max="9751" width="8.625" customWidth="1"/>
    <col min="9985" max="9985" width="5.125" customWidth="1"/>
    <col min="9986" max="9986" width="17.75" customWidth="1"/>
    <col min="9987" max="9988" width="6.75" customWidth="1"/>
    <col min="9989" max="9989" width="7" customWidth="1"/>
    <col min="9990" max="9996" width="6.75" customWidth="1"/>
    <col min="9997" max="9997" width="7.125" customWidth="1"/>
    <col min="9998" max="10006" width="6.75" customWidth="1"/>
    <col min="10007" max="10007" width="8.625" customWidth="1"/>
    <col min="10241" max="10241" width="5.125" customWidth="1"/>
    <col min="10242" max="10242" width="17.75" customWidth="1"/>
    <col min="10243" max="10244" width="6.75" customWidth="1"/>
    <col min="10245" max="10245" width="7" customWidth="1"/>
    <col min="10246" max="10252" width="6.75" customWidth="1"/>
    <col min="10253" max="10253" width="7.125" customWidth="1"/>
    <col min="10254" max="10262" width="6.75" customWidth="1"/>
    <col min="10263" max="10263" width="8.625" customWidth="1"/>
    <col min="10497" max="10497" width="5.125" customWidth="1"/>
    <col min="10498" max="10498" width="17.75" customWidth="1"/>
    <col min="10499" max="10500" width="6.75" customWidth="1"/>
    <col min="10501" max="10501" width="7" customWidth="1"/>
    <col min="10502" max="10508" width="6.75" customWidth="1"/>
    <col min="10509" max="10509" width="7.125" customWidth="1"/>
    <col min="10510" max="10518" width="6.75" customWidth="1"/>
    <col min="10519" max="10519" width="8.625" customWidth="1"/>
    <col min="10753" max="10753" width="5.125" customWidth="1"/>
    <col min="10754" max="10754" width="17.75" customWidth="1"/>
    <col min="10755" max="10756" width="6.75" customWidth="1"/>
    <col min="10757" max="10757" width="7" customWidth="1"/>
    <col min="10758" max="10764" width="6.75" customWidth="1"/>
    <col min="10765" max="10765" width="7.125" customWidth="1"/>
    <col min="10766" max="10774" width="6.75" customWidth="1"/>
    <col min="10775" max="10775" width="8.625" customWidth="1"/>
    <col min="11009" max="11009" width="5.125" customWidth="1"/>
    <col min="11010" max="11010" width="17.75" customWidth="1"/>
    <col min="11011" max="11012" width="6.75" customWidth="1"/>
    <col min="11013" max="11013" width="7" customWidth="1"/>
    <col min="11014" max="11020" width="6.75" customWidth="1"/>
    <col min="11021" max="11021" width="7.125" customWidth="1"/>
    <col min="11022" max="11030" width="6.75" customWidth="1"/>
    <col min="11031" max="11031" width="8.625" customWidth="1"/>
    <col min="11265" max="11265" width="5.125" customWidth="1"/>
    <col min="11266" max="11266" width="17.75" customWidth="1"/>
    <col min="11267" max="11268" width="6.75" customWidth="1"/>
    <col min="11269" max="11269" width="7" customWidth="1"/>
    <col min="11270" max="11276" width="6.75" customWidth="1"/>
    <col min="11277" max="11277" width="7.125" customWidth="1"/>
    <col min="11278" max="11286" width="6.75" customWidth="1"/>
    <col min="11287" max="11287" width="8.625" customWidth="1"/>
    <col min="11521" max="11521" width="5.125" customWidth="1"/>
    <col min="11522" max="11522" width="17.75" customWidth="1"/>
    <col min="11523" max="11524" width="6.75" customWidth="1"/>
    <col min="11525" max="11525" width="7" customWidth="1"/>
    <col min="11526" max="11532" width="6.75" customWidth="1"/>
    <col min="11533" max="11533" width="7.125" customWidth="1"/>
    <col min="11534" max="11542" width="6.75" customWidth="1"/>
    <col min="11543" max="11543" width="8.625" customWidth="1"/>
    <col min="11777" max="11777" width="5.125" customWidth="1"/>
    <col min="11778" max="11778" width="17.75" customWidth="1"/>
    <col min="11779" max="11780" width="6.75" customWidth="1"/>
    <col min="11781" max="11781" width="7" customWidth="1"/>
    <col min="11782" max="11788" width="6.75" customWidth="1"/>
    <col min="11789" max="11789" width="7.125" customWidth="1"/>
    <col min="11790" max="11798" width="6.75" customWidth="1"/>
    <col min="11799" max="11799" width="8.625" customWidth="1"/>
    <col min="12033" max="12033" width="5.125" customWidth="1"/>
    <col min="12034" max="12034" width="17.75" customWidth="1"/>
    <col min="12035" max="12036" width="6.75" customWidth="1"/>
    <col min="12037" max="12037" width="7" customWidth="1"/>
    <col min="12038" max="12044" width="6.75" customWidth="1"/>
    <col min="12045" max="12045" width="7.125" customWidth="1"/>
    <col min="12046" max="12054" width="6.75" customWidth="1"/>
    <col min="12055" max="12055" width="8.625" customWidth="1"/>
    <col min="12289" max="12289" width="5.125" customWidth="1"/>
    <col min="12290" max="12290" width="17.75" customWidth="1"/>
    <col min="12291" max="12292" width="6.75" customWidth="1"/>
    <col min="12293" max="12293" width="7" customWidth="1"/>
    <col min="12294" max="12300" width="6.75" customWidth="1"/>
    <col min="12301" max="12301" width="7.125" customWidth="1"/>
    <col min="12302" max="12310" width="6.75" customWidth="1"/>
    <col min="12311" max="12311" width="8.625" customWidth="1"/>
    <col min="12545" max="12545" width="5.125" customWidth="1"/>
    <col min="12546" max="12546" width="17.75" customWidth="1"/>
    <col min="12547" max="12548" width="6.75" customWidth="1"/>
    <col min="12549" max="12549" width="7" customWidth="1"/>
    <col min="12550" max="12556" width="6.75" customWidth="1"/>
    <col min="12557" max="12557" width="7.125" customWidth="1"/>
    <col min="12558" max="12566" width="6.75" customWidth="1"/>
    <col min="12567" max="12567" width="8.625" customWidth="1"/>
    <col min="12801" max="12801" width="5.125" customWidth="1"/>
    <col min="12802" max="12802" width="17.75" customWidth="1"/>
    <col min="12803" max="12804" width="6.75" customWidth="1"/>
    <col min="12805" max="12805" width="7" customWidth="1"/>
    <col min="12806" max="12812" width="6.75" customWidth="1"/>
    <col min="12813" max="12813" width="7.125" customWidth="1"/>
    <col min="12814" max="12822" width="6.75" customWidth="1"/>
    <col min="12823" max="12823" width="8.625" customWidth="1"/>
    <col min="13057" max="13057" width="5.125" customWidth="1"/>
    <col min="13058" max="13058" width="17.75" customWidth="1"/>
    <col min="13059" max="13060" width="6.75" customWidth="1"/>
    <col min="13061" max="13061" width="7" customWidth="1"/>
    <col min="13062" max="13068" width="6.75" customWidth="1"/>
    <col min="13069" max="13069" width="7.125" customWidth="1"/>
    <col min="13070" max="13078" width="6.75" customWidth="1"/>
    <col min="13079" max="13079" width="8.625" customWidth="1"/>
    <col min="13313" max="13313" width="5.125" customWidth="1"/>
    <col min="13314" max="13314" width="17.75" customWidth="1"/>
    <col min="13315" max="13316" width="6.75" customWidth="1"/>
    <col min="13317" max="13317" width="7" customWidth="1"/>
    <col min="13318" max="13324" width="6.75" customWidth="1"/>
    <col min="13325" max="13325" width="7.125" customWidth="1"/>
    <col min="13326" max="13334" width="6.75" customWidth="1"/>
    <col min="13335" max="13335" width="8.625" customWidth="1"/>
    <col min="13569" max="13569" width="5.125" customWidth="1"/>
    <col min="13570" max="13570" width="17.75" customWidth="1"/>
    <col min="13571" max="13572" width="6.75" customWidth="1"/>
    <col min="13573" max="13573" width="7" customWidth="1"/>
    <col min="13574" max="13580" width="6.75" customWidth="1"/>
    <col min="13581" max="13581" width="7.125" customWidth="1"/>
    <col min="13582" max="13590" width="6.75" customWidth="1"/>
    <col min="13591" max="13591" width="8.625" customWidth="1"/>
    <col min="13825" max="13825" width="5.125" customWidth="1"/>
    <col min="13826" max="13826" width="17.75" customWidth="1"/>
    <col min="13827" max="13828" width="6.75" customWidth="1"/>
    <col min="13829" max="13829" width="7" customWidth="1"/>
    <col min="13830" max="13836" width="6.75" customWidth="1"/>
    <col min="13837" max="13837" width="7.125" customWidth="1"/>
    <col min="13838" max="13846" width="6.75" customWidth="1"/>
    <col min="13847" max="13847" width="8.625" customWidth="1"/>
    <col min="14081" max="14081" width="5.125" customWidth="1"/>
    <col min="14082" max="14082" width="17.75" customWidth="1"/>
    <col min="14083" max="14084" width="6.75" customWidth="1"/>
    <col min="14085" max="14085" width="7" customWidth="1"/>
    <col min="14086" max="14092" width="6.75" customWidth="1"/>
    <col min="14093" max="14093" width="7.125" customWidth="1"/>
    <col min="14094" max="14102" width="6.75" customWidth="1"/>
    <col min="14103" max="14103" width="8.625" customWidth="1"/>
    <col min="14337" max="14337" width="5.125" customWidth="1"/>
    <col min="14338" max="14338" width="17.75" customWidth="1"/>
    <col min="14339" max="14340" width="6.75" customWidth="1"/>
    <col min="14341" max="14341" width="7" customWidth="1"/>
    <col min="14342" max="14348" width="6.75" customWidth="1"/>
    <col min="14349" max="14349" width="7.125" customWidth="1"/>
    <col min="14350" max="14358" width="6.75" customWidth="1"/>
    <col min="14359" max="14359" width="8.625" customWidth="1"/>
    <col min="14593" max="14593" width="5.125" customWidth="1"/>
    <col min="14594" max="14594" width="17.75" customWidth="1"/>
    <col min="14595" max="14596" width="6.75" customWidth="1"/>
    <col min="14597" max="14597" width="7" customWidth="1"/>
    <col min="14598" max="14604" width="6.75" customWidth="1"/>
    <col min="14605" max="14605" width="7.125" customWidth="1"/>
    <col min="14606" max="14614" width="6.75" customWidth="1"/>
    <col min="14615" max="14615" width="8.625" customWidth="1"/>
    <col min="14849" max="14849" width="5.125" customWidth="1"/>
    <col min="14850" max="14850" width="17.75" customWidth="1"/>
    <col min="14851" max="14852" width="6.75" customWidth="1"/>
    <col min="14853" max="14853" width="7" customWidth="1"/>
    <col min="14854" max="14860" width="6.75" customWidth="1"/>
    <col min="14861" max="14861" width="7.125" customWidth="1"/>
    <col min="14862" max="14870" width="6.75" customWidth="1"/>
    <col min="14871" max="14871" width="8.625" customWidth="1"/>
    <col min="15105" max="15105" width="5.125" customWidth="1"/>
    <col min="15106" max="15106" width="17.75" customWidth="1"/>
    <col min="15107" max="15108" width="6.75" customWidth="1"/>
    <col min="15109" max="15109" width="7" customWidth="1"/>
    <col min="15110" max="15116" width="6.75" customWidth="1"/>
    <col min="15117" max="15117" width="7.125" customWidth="1"/>
    <col min="15118" max="15126" width="6.75" customWidth="1"/>
    <col min="15127" max="15127" width="8.625" customWidth="1"/>
    <col min="15361" max="15361" width="5.125" customWidth="1"/>
    <col min="15362" max="15362" width="17.75" customWidth="1"/>
    <col min="15363" max="15364" width="6.75" customWidth="1"/>
    <col min="15365" max="15365" width="7" customWidth="1"/>
    <col min="15366" max="15372" width="6.75" customWidth="1"/>
    <col min="15373" max="15373" width="7.125" customWidth="1"/>
    <col min="15374" max="15382" width="6.75" customWidth="1"/>
    <col min="15383" max="15383" width="8.625" customWidth="1"/>
    <col min="15617" max="15617" width="5.125" customWidth="1"/>
    <col min="15618" max="15618" width="17.75" customWidth="1"/>
    <col min="15619" max="15620" width="6.75" customWidth="1"/>
    <col min="15621" max="15621" width="7" customWidth="1"/>
    <col min="15622" max="15628" width="6.75" customWidth="1"/>
    <col min="15629" max="15629" width="7.125" customWidth="1"/>
    <col min="15630" max="15638" width="6.75" customWidth="1"/>
    <col min="15639" max="15639" width="8.625" customWidth="1"/>
    <col min="15873" max="15873" width="5.125" customWidth="1"/>
    <col min="15874" max="15874" width="17.75" customWidth="1"/>
    <col min="15875" max="15876" width="6.75" customWidth="1"/>
    <col min="15877" max="15877" width="7" customWidth="1"/>
    <col min="15878" max="15884" width="6.75" customWidth="1"/>
    <col min="15885" max="15885" width="7.125" customWidth="1"/>
    <col min="15886" max="15894" width="6.75" customWidth="1"/>
    <col min="15895" max="15895" width="8.625" customWidth="1"/>
    <col min="16129" max="16129" width="5.125" customWidth="1"/>
    <col min="16130" max="16130" width="17.75" customWidth="1"/>
    <col min="16131" max="16132" width="6.75" customWidth="1"/>
    <col min="16133" max="16133" width="7" customWidth="1"/>
    <col min="16134" max="16140" width="6.75" customWidth="1"/>
    <col min="16141" max="16141" width="7.125" customWidth="1"/>
    <col min="16142" max="16150" width="6.75" customWidth="1"/>
    <col min="16151" max="16151" width="8.625" customWidth="1"/>
  </cols>
  <sheetData>
    <row r="1" spans="1:26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6" ht="27" thickBot="1">
      <c r="A2" s="1"/>
      <c r="B2" s="1"/>
      <c r="C2" s="1"/>
      <c r="D2" s="2"/>
      <c r="E2" s="2"/>
      <c r="F2" s="3"/>
      <c r="G2" s="3"/>
      <c r="H2" s="3"/>
      <c r="I2" s="3"/>
      <c r="J2" s="3"/>
      <c r="K2" s="3"/>
      <c r="L2" s="4"/>
      <c r="M2" s="4"/>
      <c r="N2" s="4"/>
      <c r="O2" s="4"/>
    </row>
    <row r="3" spans="1:26" ht="21.75" thickTop="1" thickBot="1">
      <c r="A3" s="2"/>
      <c r="B3" s="2"/>
      <c r="C3" s="5"/>
      <c r="D3" s="6"/>
      <c r="E3" s="6"/>
      <c r="F3" s="7">
        <v>2013</v>
      </c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10">
        <v>2014</v>
      </c>
      <c r="S3" s="11"/>
      <c r="T3" s="11"/>
      <c r="U3" s="11"/>
      <c r="V3" s="12"/>
    </row>
    <row r="4" spans="1:26" ht="40.5" customHeight="1" thickTop="1" thickBot="1">
      <c r="A4" s="13" t="s">
        <v>0</v>
      </c>
      <c r="B4" s="13" t="s">
        <v>1</v>
      </c>
      <c r="C4" s="14">
        <v>2011</v>
      </c>
      <c r="D4" s="15">
        <v>2012</v>
      </c>
      <c r="E4" s="16"/>
      <c r="F4" s="17" t="s">
        <v>2</v>
      </c>
      <c r="G4" s="18" t="s">
        <v>3</v>
      </c>
      <c r="H4" s="17" t="s">
        <v>4</v>
      </c>
      <c r="I4" s="18" t="s">
        <v>5</v>
      </c>
      <c r="J4" s="17" t="s">
        <v>6</v>
      </c>
      <c r="K4" s="18" t="s">
        <v>7</v>
      </c>
      <c r="L4" s="17" t="s">
        <v>8</v>
      </c>
      <c r="M4" s="18" t="s">
        <v>9</v>
      </c>
      <c r="N4" s="17" t="s">
        <v>10</v>
      </c>
      <c r="O4" s="18" t="s">
        <v>11</v>
      </c>
      <c r="P4" s="17" t="s">
        <v>12</v>
      </c>
      <c r="Q4" s="18" t="s">
        <v>13</v>
      </c>
      <c r="R4" s="19" t="s">
        <v>2</v>
      </c>
      <c r="S4" s="19" t="s">
        <v>3</v>
      </c>
      <c r="T4" s="19" t="s">
        <v>4</v>
      </c>
      <c r="U4" s="19" t="s">
        <v>14</v>
      </c>
      <c r="V4" s="19" t="s">
        <v>15</v>
      </c>
      <c r="W4" s="20" t="s">
        <v>16</v>
      </c>
      <c r="X4" s="21" t="str">
        <f>'[2]المبالغ المستحقة بعد د9'!Z4</f>
        <v>عدد الشهور غير المؤداة</v>
      </c>
      <c r="Z4" s="22"/>
    </row>
    <row r="5" spans="1:26" ht="21.75" thickTop="1" thickBot="1">
      <c r="A5" s="23">
        <v>1</v>
      </c>
      <c r="B5" s="24" t="s">
        <v>26</v>
      </c>
      <c r="C5" s="25"/>
      <c r="D5" s="26"/>
      <c r="E5" s="27"/>
      <c r="F5" s="27"/>
      <c r="G5" s="27"/>
      <c r="H5" s="26"/>
      <c r="I5" s="26"/>
      <c r="J5" s="26"/>
      <c r="K5" s="26"/>
      <c r="L5" s="26"/>
      <c r="M5" s="26"/>
      <c r="N5" s="28"/>
      <c r="O5" s="28"/>
      <c r="P5" s="29"/>
      <c r="Q5" s="28"/>
      <c r="R5" s="30"/>
      <c r="S5" s="31">
        <f>[1]فبراير2014!F5</f>
        <v>20</v>
      </c>
      <c r="T5" s="31">
        <f>[1]Feuil17!S4</f>
        <v>20</v>
      </c>
      <c r="U5" s="31">
        <f>[1]ابريل2014!F5</f>
        <v>20</v>
      </c>
      <c r="V5" s="31">
        <f>[1]ماي2014!F5</f>
        <v>23</v>
      </c>
      <c r="W5" s="31">
        <f>SUM(C5:V5)</f>
        <v>83</v>
      </c>
      <c r="X5" s="32">
        <f>COUNTIF(C5:V5,"&gt;0")</f>
        <v>4</v>
      </c>
      <c r="Z5" s="22"/>
    </row>
    <row r="6" spans="1:26" ht="21.75" thickTop="1" thickBot="1">
      <c r="A6" s="23">
        <v>2</v>
      </c>
      <c r="B6" s="24" t="s">
        <v>27</v>
      </c>
      <c r="C6" s="25"/>
      <c r="D6" s="26"/>
      <c r="E6" s="27"/>
      <c r="F6" s="27"/>
      <c r="G6" s="27"/>
      <c r="H6" s="27"/>
      <c r="I6" s="27"/>
      <c r="J6" s="26"/>
      <c r="K6" s="26"/>
      <c r="L6" s="28"/>
      <c r="M6" s="28"/>
      <c r="N6" s="28"/>
      <c r="O6" s="28"/>
      <c r="P6" s="29"/>
      <c r="Q6" s="28"/>
      <c r="R6" s="30"/>
      <c r="S6" s="30"/>
      <c r="T6" s="30"/>
      <c r="U6" s="33"/>
      <c r="V6" s="31">
        <f>[1]ماي2014!F6</f>
        <v>47</v>
      </c>
      <c r="W6" s="31">
        <f t="shared" ref="W6:W69" si="0">SUM(C6:V6)</f>
        <v>47</v>
      </c>
      <c r="X6" s="32">
        <f t="shared" ref="X6:X69" si="1">COUNTIF(C6:V6,"&gt;0")</f>
        <v>1</v>
      </c>
      <c r="Z6" s="22"/>
    </row>
    <row r="7" spans="1:26" ht="23.25" thickTop="1" thickBot="1">
      <c r="A7" s="23">
        <v>3</v>
      </c>
      <c r="B7" s="24" t="s">
        <v>28</v>
      </c>
      <c r="C7" s="25"/>
      <c r="D7" s="26">
        <f>[1]Feuil1!AD7</f>
        <v>0</v>
      </c>
      <c r="E7" s="27"/>
      <c r="F7" s="27"/>
      <c r="G7" s="34"/>
      <c r="H7" s="26"/>
      <c r="I7" s="26"/>
      <c r="J7" s="26"/>
      <c r="K7" s="26"/>
      <c r="L7" s="26"/>
      <c r="M7" s="26"/>
      <c r="N7" s="26"/>
      <c r="O7" s="26"/>
      <c r="P7" s="29"/>
      <c r="Q7" s="28"/>
      <c r="R7" s="30"/>
      <c r="S7" s="30"/>
      <c r="T7" s="30"/>
      <c r="U7" s="30"/>
      <c r="V7" s="30"/>
      <c r="W7" s="31">
        <f t="shared" si="0"/>
        <v>0</v>
      </c>
      <c r="X7" s="32">
        <f t="shared" si="1"/>
        <v>0</v>
      </c>
      <c r="Z7" s="22"/>
    </row>
    <row r="8" spans="1:26" ht="23.25" thickTop="1" thickBot="1">
      <c r="A8" s="23">
        <v>4</v>
      </c>
      <c r="B8" s="24" t="s">
        <v>29</v>
      </c>
      <c r="C8" s="25"/>
      <c r="D8" s="26"/>
      <c r="E8" s="27"/>
      <c r="F8" s="27"/>
      <c r="G8" s="34"/>
      <c r="H8" s="26"/>
      <c r="I8" s="26"/>
      <c r="J8" s="26"/>
      <c r="K8" s="26"/>
      <c r="L8" s="26"/>
      <c r="M8" s="26"/>
      <c r="N8" s="28"/>
      <c r="O8" s="28"/>
      <c r="P8" s="29"/>
      <c r="Q8" s="28"/>
      <c r="R8" s="30"/>
      <c r="S8" s="30"/>
      <c r="T8" s="31">
        <f>[1]Feuil17!S7</f>
        <v>29</v>
      </c>
      <c r="U8" s="31">
        <f>[1]ابريل2014!F8</f>
        <v>44</v>
      </c>
      <c r="V8" s="31">
        <f>[1]ماي2014!F8</f>
        <v>32</v>
      </c>
      <c r="W8" s="31">
        <f t="shared" si="0"/>
        <v>105</v>
      </c>
      <c r="X8" s="32">
        <f t="shared" si="1"/>
        <v>3</v>
      </c>
      <c r="Z8" s="22"/>
    </row>
    <row r="9" spans="1:26" ht="23.25" thickTop="1" thickBot="1">
      <c r="A9" s="23">
        <v>5</v>
      </c>
      <c r="B9" s="24" t="s">
        <v>30</v>
      </c>
      <c r="C9" s="25"/>
      <c r="D9" s="26">
        <f>[1]Feuil1!AD9</f>
        <v>0</v>
      </c>
      <c r="E9" s="27"/>
      <c r="F9" s="27"/>
      <c r="G9" s="34"/>
      <c r="H9" s="26"/>
      <c r="I9" s="26"/>
      <c r="J9" s="26"/>
      <c r="K9" s="26"/>
      <c r="L9" s="28"/>
      <c r="M9" s="28"/>
      <c r="N9" s="28"/>
      <c r="O9" s="28"/>
      <c r="P9" s="29"/>
      <c r="Q9" s="28"/>
      <c r="R9" s="30"/>
      <c r="S9" s="30"/>
      <c r="T9" s="31">
        <f>[1]Feuil17!S8</f>
        <v>29</v>
      </c>
      <c r="U9" s="31">
        <f>[1]ابريل2014!F9</f>
        <v>35</v>
      </c>
      <c r="V9" s="31">
        <f>[1]ماي2014!F9</f>
        <v>41</v>
      </c>
      <c r="W9" s="31">
        <f t="shared" si="0"/>
        <v>105</v>
      </c>
      <c r="X9" s="32">
        <f t="shared" si="1"/>
        <v>3</v>
      </c>
      <c r="Z9" s="22"/>
    </row>
    <row r="10" spans="1:26" ht="23.25" thickTop="1" thickBot="1">
      <c r="A10" s="23">
        <v>6</v>
      </c>
      <c r="B10" s="24" t="s">
        <v>31</v>
      </c>
      <c r="C10" s="25"/>
      <c r="D10" s="26"/>
      <c r="E10" s="27"/>
      <c r="F10" s="27"/>
      <c r="G10" s="34"/>
      <c r="H10" s="26"/>
      <c r="I10" s="26"/>
      <c r="J10" s="26"/>
      <c r="K10" s="26"/>
      <c r="L10" s="26"/>
      <c r="M10" s="28"/>
      <c r="N10" s="28"/>
      <c r="O10" s="28"/>
      <c r="P10" s="29"/>
      <c r="Q10" s="28"/>
      <c r="R10" s="30"/>
      <c r="S10" s="30"/>
      <c r="T10" s="31">
        <f>[1]Feuil17!S9</f>
        <v>23</v>
      </c>
      <c r="U10" s="31">
        <f>[1]ابريل2014!F10</f>
        <v>23</v>
      </c>
      <c r="V10" s="31">
        <f>[1]ماي2014!F10</f>
        <v>23</v>
      </c>
      <c r="W10" s="31">
        <f t="shared" si="0"/>
        <v>69</v>
      </c>
      <c r="X10" s="32">
        <f t="shared" si="1"/>
        <v>3</v>
      </c>
      <c r="Z10" s="22"/>
    </row>
    <row r="11" spans="1:26" ht="23.25" thickTop="1" thickBot="1">
      <c r="A11" s="23">
        <v>7</v>
      </c>
      <c r="B11" s="24" t="s">
        <v>32</v>
      </c>
      <c r="C11" s="25"/>
      <c r="D11" s="26">
        <f>[1]Feuil1!AD11</f>
        <v>0</v>
      </c>
      <c r="E11" s="27"/>
      <c r="F11" s="27"/>
      <c r="G11" s="34"/>
      <c r="H11" s="26"/>
      <c r="I11" s="26"/>
      <c r="J11" s="26"/>
      <c r="K11" s="26"/>
      <c r="L11" s="26"/>
      <c r="M11" s="26"/>
      <c r="N11" s="28"/>
      <c r="O11" s="28"/>
      <c r="P11" s="29"/>
      <c r="Q11" s="28"/>
      <c r="R11" s="30"/>
      <c r="S11" s="30"/>
      <c r="T11" s="30"/>
      <c r="U11" s="31">
        <f>[1]ابريل2014!F11</f>
        <v>35</v>
      </c>
      <c r="V11" s="31">
        <f>[1]ماي2014!F11</f>
        <v>38</v>
      </c>
      <c r="W11" s="31">
        <f t="shared" si="0"/>
        <v>73</v>
      </c>
      <c r="X11" s="32">
        <f t="shared" si="1"/>
        <v>2</v>
      </c>
      <c r="Z11" s="22"/>
    </row>
    <row r="12" spans="1:26" ht="23.25" thickTop="1" thickBot="1">
      <c r="A12" s="23">
        <v>8</v>
      </c>
      <c r="B12" s="24" t="s">
        <v>33</v>
      </c>
      <c r="C12" s="25"/>
      <c r="D12" s="26">
        <f>[1]Feuil1!AD12</f>
        <v>0</v>
      </c>
      <c r="E12" s="27"/>
      <c r="F12" s="27"/>
      <c r="G12" s="34"/>
      <c r="H12" s="26"/>
      <c r="I12" s="26"/>
      <c r="J12" s="26"/>
      <c r="K12" s="26"/>
      <c r="L12" s="26"/>
      <c r="M12" s="26"/>
      <c r="N12" s="28"/>
      <c r="O12" s="28"/>
      <c r="P12" s="29"/>
      <c r="Q12" s="28"/>
      <c r="R12" s="30"/>
      <c r="S12" s="30"/>
      <c r="T12" s="31">
        <f>[1]Feuil17!S11</f>
        <v>20</v>
      </c>
      <c r="U12" s="31">
        <f>[1]ابريل2014!F12</f>
        <v>23</v>
      </c>
      <c r="V12" s="31">
        <f>[1]ماي2014!F12</f>
        <v>23</v>
      </c>
      <c r="W12" s="31">
        <f t="shared" si="0"/>
        <v>66</v>
      </c>
      <c r="X12" s="32">
        <f t="shared" si="1"/>
        <v>3</v>
      </c>
      <c r="Z12" s="22"/>
    </row>
    <row r="13" spans="1:26" ht="23.25" thickTop="1" thickBot="1">
      <c r="A13" s="23">
        <v>9</v>
      </c>
      <c r="B13" s="24" t="s">
        <v>34</v>
      </c>
      <c r="C13" s="25"/>
      <c r="D13" s="26">
        <f>[1]Feuil1!AD13</f>
        <v>0</v>
      </c>
      <c r="E13" s="27"/>
      <c r="F13" s="27"/>
      <c r="G13" s="34"/>
      <c r="H13" s="26"/>
      <c r="I13" s="26"/>
      <c r="J13" s="26"/>
      <c r="K13" s="26"/>
      <c r="L13" s="26"/>
      <c r="M13" s="26"/>
      <c r="N13" s="28"/>
      <c r="O13" s="28"/>
      <c r="P13" s="29"/>
      <c r="Q13" s="28"/>
      <c r="R13" s="30"/>
      <c r="S13" s="30"/>
      <c r="T13" s="30"/>
      <c r="U13" s="33"/>
      <c r="V13" s="31">
        <f>[1]ماي2014!F13</f>
        <v>20</v>
      </c>
      <c r="W13" s="31">
        <f t="shared" si="0"/>
        <v>20</v>
      </c>
      <c r="X13" s="32">
        <f t="shared" si="1"/>
        <v>1</v>
      </c>
      <c r="Z13" s="22"/>
    </row>
    <row r="14" spans="1:26" ht="23.25" thickTop="1" thickBot="1">
      <c r="A14" s="23">
        <v>10</v>
      </c>
      <c r="B14" s="24" t="s">
        <v>35</v>
      </c>
      <c r="C14" s="25"/>
      <c r="D14" s="26"/>
      <c r="E14" s="27"/>
      <c r="F14" s="27"/>
      <c r="G14" s="34"/>
      <c r="H14" s="26"/>
      <c r="I14" s="26"/>
      <c r="J14" s="26"/>
      <c r="K14" s="26"/>
      <c r="L14" s="28"/>
      <c r="M14" s="28"/>
      <c r="N14" s="28"/>
      <c r="O14" s="28"/>
      <c r="P14" s="29"/>
      <c r="Q14" s="28"/>
      <c r="R14" s="30"/>
      <c r="S14" s="30"/>
      <c r="T14" s="30"/>
      <c r="U14" s="31">
        <f>[1]ابريل2014!F14</f>
        <v>26</v>
      </c>
      <c r="V14" s="31">
        <f>[1]ماي2014!F14</f>
        <v>35</v>
      </c>
      <c r="W14" s="31">
        <f t="shared" si="0"/>
        <v>61</v>
      </c>
      <c r="X14" s="32">
        <f t="shared" si="1"/>
        <v>2</v>
      </c>
      <c r="Z14" s="22"/>
    </row>
    <row r="15" spans="1:26" ht="23.25" thickTop="1" thickBot="1">
      <c r="A15" s="23">
        <v>11</v>
      </c>
      <c r="B15" s="24" t="s">
        <v>36</v>
      </c>
      <c r="C15" s="25"/>
      <c r="D15" s="26">
        <f>[1]Feuil1!AD15</f>
        <v>0</v>
      </c>
      <c r="E15" s="27"/>
      <c r="F15" s="27"/>
      <c r="G15" s="34"/>
      <c r="H15" s="26"/>
      <c r="I15" s="26"/>
      <c r="J15" s="26"/>
      <c r="K15" s="26"/>
      <c r="L15" s="26"/>
      <c r="M15" s="28"/>
      <c r="N15" s="28"/>
      <c r="O15" s="28"/>
      <c r="P15" s="29"/>
      <c r="Q15" s="28"/>
      <c r="R15" s="30"/>
      <c r="S15" s="30"/>
      <c r="T15" s="30"/>
      <c r="U15" s="31">
        <f>[1]ابريل2014!F15</f>
        <v>160</v>
      </c>
      <c r="V15" s="31">
        <f>[1]ماي2014!F15</f>
        <v>74</v>
      </c>
      <c r="W15" s="31">
        <f t="shared" si="0"/>
        <v>234</v>
      </c>
      <c r="X15" s="32">
        <f t="shared" si="1"/>
        <v>2</v>
      </c>
      <c r="Z15" s="22"/>
    </row>
    <row r="16" spans="1:26" ht="23.25" thickTop="1" thickBot="1">
      <c r="A16" s="23">
        <v>12</v>
      </c>
      <c r="B16" s="24" t="s">
        <v>37</v>
      </c>
      <c r="C16" s="25"/>
      <c r="D16" s="26">
        <f>[1]Feuil1!AD16</f>
        <v>0</v>
      </c>
      <c r="E16" s="27"/>
      <c r="F16" s="27"/>
      <c r="G16" s="34"/>
      <c r="H16" s="26"/>
      <c r="I16" s="26"/>
      <c r="J16" s="26"/>
      <c r="K16" s="26"/>
      <c r="L16" s="26"/>
      <c r="M16" s="35"/>
      <c r="N16" s="35"/>
      <c r="O16" s="35"/>
      <c r="P16" s="29"/>
      <c r="Q16" s="28"/>
      <c r="R16" s="30"/>
      <c r="S16" s="30"/>
      <c r="T16" s="31">
        <f>[1]Feuil17!S15</f>
        <v>5</v>
      </c>
      <c r="U16" s="31">
        <f>[1]ابريل2014!F16</f>
        <v>17</v>
      </c>
      <c r="V16" s="31">
        <f>[1]ماي2014!F16</f>
        <v>17</v>
      </c>
      <c r="W16" s="31">
        <f t="shared" si="0"/>
        <v>39</v>
      </c>
      <c r="X16" s="32">
        <f t="shared" si="1"/>
        <v>3</v>
      </c>
      <c r="Z16" s="22"/>
    </row>
    <row r="17" spans="1:26" ht="23.25" thickTop="1" thickBot="1">
      <c r="A17" s="23">
        <v>13</v>
      </c>
      <c r="B17" s="24" t="s">
        <v>38</v>
      </c>
      <c r="C17" s="36"/>
      <c r="D17" s="37">
        <f>[1]Feuil1!AD17</f>
        <v>0</v>
      </c>
      <c r="E17" s="31"/>
      <c r="F17" s="31"/>
      <c r="G17" s="34"/>
      <c r="H17" s="26"/>
      <c r="I17" s="26"/>
      <c r="J17" s="26"/>
      <c r="K17" s="26"/>
      <c r="L17" s="26"/>
      <c r="M17" s="26"/>
      <c r="N17" s="26"/>
      <c r="O17" s="26"/>
      <c r="P17" s="29"/>
      <c r="Q17" s="28"/>
      <c r="R17" s="30"/>
      <c r="S17" s="30"/>
      <c r="T17" s="30"/>
      <c r="U17" s="30"/>
      <c r="V17" s="30"/>
      <c r="W17" s="31">
        <f t="shared" si="0"/>
        <v>0</v>
      </c>
      <c r="X17" s="32">
        <f t="shared" si="1"/>
        <v>0</v>
      </c>
      <c r="Z17" s="22"/>
    </row>
    <row r="18" spans="1:26" ht="23.25" thickTop="1" thickBot="1">
      <c r="A18" s="23">
        <v>14</v>
      </c>
      <c r="B18" s="24" t="s">
        <v>39</v>
      </c>
      <c r="C18" s="36"/>
      <c r="D18" s="37"/>
      <c r="E18" s="31"/>
      <c r="F18" s="31"/>
      <c r="G18" s="34"/>
      <c r="H18" s="26"/>
      <c r="I18" s="26"/>
      <c r="J18" s="28"/>
      <c r="K18" s="28"/>
      <c r="L18" s="28"/>
      <c r="M18" s="28"/>
      <c r="N18" s="28"/>
      <c r="O18" s="37">
        <f>[1]اكتوبر2013!F18</f>
        <v>35</v>
      </c>
      <c r="P18" s="36">
        <f>[1]نونبر2013!F18</f>
        <v>26</v>
      </c>
      <c r="Q18" s="37">
        <f>[1]دجنبر2013!F18</f>
        <v>26</v>
      </c>
      <c r="R18" s="31">
        <v>20</v>
      </c>
      <c r="S18" s="31">
        <f>[1]فبراير2014!F18</f>
        <v>23</v>
      </c>
      <c r="T18" s="31">
        <f>[1]Feuil17!S17</f>
        <v>29</v>
      </c>
      <c r="U18" s="31">
        <f>[1]ابريل2014!F18</f>
        <v>32</v>
      </c>
      <c r="V18" s="31">
        <f>[1]ماي2014!F18</f>
        <v>38</v>
      </c>
      <c r="W18" s="31">
        <f t="shared" si="0"/>
        <v>229</v>
      </c>
      <c r="X18" s="32">
        <f t="shared" si="1"/>
        <v>8</v>
      </c>
      <c r="Z18" s="22"/>
    </row>
    <row r="19" spans="1:26" ht="23.25" thickTop="1" thickBot="1">
      <c r="A19" s="23">
        <v>15</v>
      </c>
      <c r="B19" s="24" t="s">
        <v>40</v>
      </c>
      <c r="C19" s="36"/>
      <c r="D19" s="37">
        <f>[1]Feuil1!AD19</f>
        <v>0</v>
      </c>
      <c r="E19" s="31"/>
      <c r="F19" s="31"/>
      <c r="G19" s="34"/>
      <c r="H19" s="26"/>
      <c r="I19" s="26"/>
      <c r="J19" s="26"/>
      <c r="K19" s="26"/>
      <c r="L19" s="26"/>
      <c r="M19" s="26"/>
      <c r="N19" s="26"/>
      <c r="O19" s="28"/>
      <c r="P19" s="29"/>
      <c r="Q19" s="28"/>
      <c r="R19" s="30"/>
      <c r="S19" s="30"/>
      <c r="T19" s="30"/>
      <c r="U19" s="31">
        <f>[1]ابريل2014!F19</f>
        <v>20</v>
      </c>
      <c r="V19" s="31">
        <f>[1]ماي2014!F19</f>
        <v>17</v>
      </c>
      <c r="W19" s="31">
        <f t="shared" si="0"/>
        <v>37</v>
      </c>
      <c r="X19" s="32">
        <f t="shared" si="1"/>
        <v>2</v>
      </c>
      <c r="Z19" s="22"/>
    </row>
    <row r="20" spans="1:26" ht="23.25" thickTop="1" thickBot="1">
      <c r="A20" s="23">
        <v>16</v>
      </c>
      <c r="B20" s="24" t="s">
        <v>41</v>
      </c>
      <c r="C20" s="36"/>
      <c r="D20" s="37"/>
      <c r="E20" s="31"/>
      <c r="F20" s="31"/>
      <c r="G20" s="34"/>
      <c r="H20" s="26"/>
      <c r="I20" s="26"/>
      <c r="J20" s="28"/>
      <c r="K20" s="28"/>
      <c r="L20" s="28"/>
      <c r="M20" s="28"/>
      <c r="N20" s="28"/>
      <c r="O20" s="28"/>
      <c r="P20" s="36">
        <f>[1]نونبر2013!F20</f>
        <v>8</v>
      </c>
      <c r="Q20" s="37">
        <f>[1]دجنبر2013!F20</f>
        <v>14</v>
      </c>
      <c r="R20" s="31">
        <v>14</v>
      </c>
      <c r="S20" s="31">
        <f>[1]فبراير2014!F20</f>
        <v>5</v>
      </c>
      <c r="T20" s="31">
        <f>[1]Feuil17!S19</f>
        <v>14</v>
      </c>
      <c r="U20" s="31">
        <f>[1]ابريل2014!F20</f>
        <v>14</v>
      </c>
      <c r="V20" s="31">
        <f>[1]ماي2014!F20</f>
        <v>20</v>
      </c>
      <c r="W20" s="31">
        <f t="shared" si="0"/>
        <v>89</v>
      </c>
      <c r="X20" s="32">
        <f t="shared" si="1"/>
        <v>7</v>
      </c>
      <c r="Z20" s="22"/>
    </row>
    <row r="21" spans="1:26" ht="23.25" thickTop="1" thickBot="1">
      <c r="A21" s="23">
        <v>17</v>
      </c>
      <c r="B21" s="24" t="s">
        <v>42</v>
      </c>
      <c r="C21" s="25"/>
      <c r="D21" s="26"/>
      <c r="E21" s="27"/>
      <c r="F21" s="27"/>
      <c r="G21" s="34"/>
      <c r="H21" s="26"/>
      <c r="I21" s="26"/>
      <c r="J21" s="26"/>
      <c r="K21" s="26"/>
      <c r="L21" s="26"/>
      <c r="M21" s="26"/>
      <c r="N21" s="26"/>
      <c r="O21" s="37">
        <f>[1]اكتوبر2013!F21</f>
        <v>8</v>
      </c>
      <c r="P21" s="36">
        <f>[1]نونبر2013!F21</f>
        <v>5</v>
      </c>
      <c r="Q21" s="37">
        <f>[1]دجنبر2013!F21</f>
        <v>8</v>
      </c>
      <c r="R21" s="31">
        <v>8</v>
      </c>
      <c r="S21" s="31">
        <f>[1]فبراير2014!F21</f>
        <v>5</v>
      </c>
      <c r="T21" s="31">
        <f>[1]Feuil17!S20</f>
        <v>5</v>
      </c>
      <c r="U21" s="31">
        <f>[1]ابريل2014!F21</f>
        <v>5</v>
      </c>
      <c r="V21" s="31">
        <f>[1]ماي2014!F21</f>
        <v>8</v>
      </c>
      <c r="W21" s="31">
        <f t="shared" si="0"/>
        <v>52</v>
      </c>
      <c r="X21" s="32">
        <f t="shared" si="1"/>
        <v>8</v>
      </c>
      <c r="Z21" s="22"/>
    </row>
    <row r="22" spans="1:26" ht="23.25" thickTop="1" thickBot="1">
      <c r="A22" s="23">
        <v>18</v>
      </c>
      <c r="B22" s="24" t="s">
        <v>43</v>
      </c>
      <c r="C22" s="36"/>
      <c r="D22" s="37"/>
      <c r="E22" s="31"/>
      <c r="F22" s="27"/>
      <c r="G22" s="34"/>
      <c r="H22" s="26"/>
      <c r="I22" s="26"/>
      <c r="J22" s="37">
        <f>'[1]ماي 2013'!F22</f>
        <v>44</v>
      </c>
      <c r="K22" s="37">
        <f>[1]يونيو2013!F22</f>
        <v>26</v>
      </c>
      <c r="L22" s="37">
        <f>[1]يوليوز2013!F22</f>
        <v>44</v>
      </c>
      <c r="M22" s="37">
        <f>'[1]غشت 2013'!F22</f>
        <v>190</v>
      </c>
      <c r="N22" s="37">
        <f>[1]شتنبر2013!F22</f>
        <v>32</v>
      </c>
      <c r="O22" s="37">
        <f>[1]اكتوبر2013!F22</f>
        <v>20</v>
      </c>
      <c r="P22" s="36">
        <f>[1]نونبر2013!F22</f>
        <v>17</v>
      </c>
      <c r="Q22" s="37">
        <f>[1]دجنبر2013!F22</f>
        <v>26</v>
      </c>
      <c r="R22" s="31">
        <v>20</v>
      </c>
      <c r="S22" s="31">
        <f>[1]فبراير2014!F22</f>
        <v>20</v>
      </c>
      <c r="T22" s="31">
        <f>[1]Feuil17!S21</f>
        <v>14</v>
      </c>
      <c r="U22" s="31">
        <f>[1]ابريل2014!F22</f>
        <v>29</v>
      </c>
      <c r="V22" s="31">
        <f>[1]ماي2014!F22</f>
        <v>29</v>
      </c>
      <c r="W22" s="31">
        <f t="shared" si="0"/>
        <v>511</v>
      </c>
      <c r="X22" s="32">
        <f t="shared" si="1"/>
        <v>13</v>
      </c>
      <c r="Z22" s="22"/>
    </row>
    <row r="23" spans="1:26" ht="23.25" thickTop="1" thickBot="1">
      <c r="A23" s="23">
        <v>19</v>
      </c>
      <c r="B23" s="24" t="s">
        <v>44</v>
      </c>
      <c r="C23" s="36"/>
      <c r="D23" s="37">
        <f>[1]Feuil1!AD23</f>
        <v>0</v>
      </c>
      <c r="E23" s="31"/>
      <c r="F23" s="27"/>
      <c r="G23" s="34"/>
      <c r="H23" s="26"/>
      <c r="I23" s="26"/>
      <c r="J23" s="26"/>
      <c r="K23" s="26"/>
      <c r="L23" s="28"/>
      <c r="M23" s="28"/>
      <c r="N23" s="28"/>
      <c r="O23" s="28"/>
      <c r="P23" s="29"/>
      <c r="Q23" s="28"/>
      <c r="R23" s="30"/>
      <c r="S23" s="31">
        <f>[1]فبراير2014!F23</f>
        <v>35</v>
      </c>
      <c r="T23" s="31">
        <f>[1]Feuil17!S22</f>
        <v>41</v>
      </c>
      <c r="U23" s="31">
        <f>[1]ابريل2014!F23</f>
        <v>41</v>
      </c>
      <c r="V23" s="31">
        <f>[1]ماي2014!F23</f>
        <v>44</v>
      </c>
      <c r="W23" s="31">
        <f t="shared" si="0"/>
        <v>161</v>
      </c>
      <c r="X23" s="32">
        <f t="shared" si="1"/>
        <v>4</v>
      </c>
      <c r="Z23" s="22"/>
    </row>
    <row r="24" spans="1:26" ht="23.25" thickTop="1" thickBot="1">
      <c r="A24" s="23">
        <v>20</v>
      </c>
      <c r="B24" s="24" t="s">
        <v>45</v>
      </c>
      <c r="C24" s="36"/>
      <c r="D24" s="37"/>
      <c r="E24" s="31"/>
      <c r="F24" s="27"/>
      <c r="G24" s="34"/>
      <c r="H24" s="26"/>
      <c r="I24" s="26"/>
      <c r="J24" s="26"/>
      <c r="K24" s="26"/>
      <c r="L24" s="26"/>
      <c r="M24" s="26"/>
      <c r="N24" s="26"/>
      <c r="O24" s="28"/>
      <c r="P24" s="29"/>
      <c r="Q24" s="28"/>
      <c r="R24" s="30"/>
      <c r="S24" s="31">
        <f>[1]فبراير2014!F24</f>
        <v>32</v>
      </c>
      <c r="T24" s="31">
        <f>[1]Feuil17!S23</f>
        <v>26</v>
      </c>
      <c r="U24" s="31">
        <f>[1]ابريل2014!F24</f>
        <v>38</v>
      </c>
      <c r="V24" s="31">
        <f>[1]ماي2014!F24</f>
        <v>29</v>
      </c>
      <c r="W24" s="31">
        <f t="shared" si="0"/>
        <v>125</v>
      </c>
      <c r="X24" s="32">
        <f t="shared" si="1"/>
        <v>4</v>
      </c>
      <c r="Z24" s="22"/>
    </row>
    <row r="25" spans="1:26" ht="23.25" thickTop="1" thickBot="1">
      <c r="A25" s="23">
        <v>21</v>
      </c>
      <c r="B25" s="24" t="s">
        <v>46</v>
      </c>
      <c r="C25" s="36"/>
      <c r="D25" s="37">
        <f>[1]Feuil1!AD25</f>
        <v>0</v>
      </c>
      <c r="E25" s="31"/>
      <c r="F25" s="27"/>
      <c r="G25" s="34"/>
      <c r="H25" s="26"/>
      <c r="I25" s="26"/>
      <c r="J25" s="26"/>
      <c r="K25" s="26"/>
      <c r="L25" s="26"/>
      <c r="M25" s="26"/>
      <c r="N25" s="28"/>
      <c r="O25" s="28"/>
      <c r="P25" s="29"/>
      <c r="Q25" s="28"/>
      <c r="R25" s="30"/>
      <c r="S25" s="30"/>
      <c r="T25" s="30"/>
      <c r="U25" s="30"/>
      <c r="V25" s="31">
        <f>[1]ماي2014!F25</f>
        <v>29</v>
      </c>
      <c r="W25" s="31">
        <f t="shared" si="0"/>
        <v>29</v>
      </c>
      <c r="X25" s="32">
        <f t="shared" si="1"/>
        <v>1</v>
      </c>
      <c r="Z25" s="22"/>
    </row>
    <row r="26" spans="1:26" ht="23.25" thickTop="1" thickBot="1">
      <c r="A26" s="23">
        <v>22</v>
      </c>
      <c r="B26" s="24" t="s">
        <v>47</v>
      </c>
      <c r="C26" s="36"/>
      <c r="D26" s="37">
        <f>[1]Feuil1!AD26</f>
        <v>0</v>
      </c>
      <c r="E26" s="31"/>
      <c r="F26" s="31"/>
      <c r="G26" s="34"/>
      <c r="H26" s="26"/>
      <c r="I26" s="26"/>
      <c r="J26" s="26"/>
      <c r="K26" s="26"/>
      <c r="L26" s="26"/>
      <c r="M26" s="26"/>
      <c r="N26" s="28"/>
      <c r="O26" s="28"/>
      <c r="P26" s="29"/>
      <c r="Q26" s="28"/>
      <c r="R26" s="30"/>
      <c r="S26" s="30"/>
      <c r="T26" s="30"/>
      <c r="U26" s="30"/>
      <c r="V26" s="31">
        <f>[1]ماي2014!F26</f>
        <v>8</v>
      </c>
      <c r="W26" s="31">
        <f t="shared" si="0"/>
        <v>8</v>
      </c>
      <c r="X26" s="32">
        <f t="shared" si="1"/>
        <v>1</v>
      </c>
      <c r="Z26" s="22"/>
    </row>
    <row r="27" spans="1:26" ht="23.25" thickTop="1" thickBot="1">
      <c r="A27" s="23">
        <v>23</v>
      </c>
      <c r="B27" s="24" t="s">
        <v>48</v>
      </c>
      <c r="C27" s="36"/>
      <c r="D27" s="37"/>
      <c r="E27" s="31"/>
      <c r="F27" s="31"/>
      <c r="G27" s="34"/>
      <c r="H27" s="26"/>
      <c r="I27" s="26"/>
      <c r="J27" s="37">
        <f>'[1]ماي 2013'!F27</f>
        <v>5</v>
      </c>
      <c r="K27" s="37">
        <f>[1]يونيو2013!F27</f>
        <v>5</v>
      </c>
      <c r="L27" s="37">
        <f>[1]يوليوز2013!F27</f>
        <v>5</v>
      </c>
      <c r="M27" s="37">
        <f>'[1]غشت 2013'!F27</f>
        <v>5</v>
      </c>
      <c r="N27" s="37">
        <f>[1]شتنبر2013!F27</f>
        <v>5</v>
      </c>
      <c r="O27" s="37">
        <f>[1]اكتوبر2013!F27</f>
        <v>5</v>
      </c>
      <c r="P27" s="36">
        <f>[1]نونبر2013!F27</f>
        <v>5</v>
      </c>
      <c r="Q27" s="37">
        <f>[1]دجنبر2013!F27</f>
        <v>5</v>
      </c>
      <c r="R27" s="31">
        <v>5</v>
      </c>
      <c r="S27" s="31">
        <f>[1]فبراير2014!F27</f>
        <v>5</v>
      </c>
      <c r="T27" s="31">
        <f>[1]Feuil17!S26</f>
        <v>5</v>
      </c>
      <c r="U27" s="31">
        <f>[1]ابريل2014!F27</f>
        <v>5</v>
      </c>
      <c r="V27" s="31">
        <f>[1]ماي2014!F27</f>
        <v>5</v>
      </c>
      <c r="W27" s="31">
        <f t="shared" si="0"/>
        <v>65</v>
      </c>
      <c r="X27" s="32">
        <f t="shared" si="1"/>
        <v>13</v>
      </c>
      <c r="Z27" s="22"/>
    </row>
    <row r="28" spans="1:26" ht="23.25" thickTop="1" thickBot="1">
      <c r="A28" s="23">
        <v>24</v>
      </c>
      <c r="B28" s="24" t="s">
        <v>49</v>
      </c>
      <c r="C28" s="36"/>
      <c r="D28" s="37">
        <f>[1]Feuil1!AD28</f>
        <v>0</v>
      </c>
      <c r="E28" s="31"/>
      <c r="F28" s="31"/>
      <c r="G28" s="34"/>
      <c r="H28" s="26"/>
      <c r="I28" s="26"/>
      <c r="J28" s="26"/>
      <c r="K28" s="26"/>
      <c r="L28" s="26"/>
      <c r="M28" s="26"/>
      <c r="N28" s="26"/>
      <c r="O28" s="26"/>
      <c r="P28" s="29"/>
      <c r="Q28" s="28"/>
      <c r="R28" s="30"/>
      <c r="S28" s="30"/>
      <c r="T28" s="31">
        <f>[1]Feuil17!S27</f>
        <v>20</v>
      </c>
      <c r="U28" s="31">
        <f>[1]ابريل2014!F28</f>
        <v>20</v>
      </c>
      <c r="V28" s="31">
        <f>[1]ماي2014!F28</f>
        <v>41</v>
      </c>
      <c r="W28" s="31">
        <f t="shared" si="0"/>
        <v>81</v>
      </c>
      <c r="X28" s="32">
        <f t="shared" si="1"/>
        <v>3</v>
      </c>
      <c r="Z28" s="22"/>
    </row>
    <row r="29" spans="1:26" ht="23.25" thickTop="1" thickBot="1">
      <c r="A29" s="23">
        <v>25</v>
      </c>
      <c r="B29" s="24" t="s">
        <v>50</v>
      </c>
      <c r="C29" s="36"/>
      <c r="D29" s="37">
        <f>[1]Feuil1!AD29</f>
        <v>0</v>
      </c>
      <c r="E29" s="31"/>
      <c r="F29" s="31"/>
      <c r="G29" s="34"/>
      <c r="H29" s="26"/>
      <c r="I29" s="26"/>
      <c r="J29" s="26"/>
      <c r="K29" s="26"/>
      <c r="L29" s="28"/>
      <c r="M29" s="28"/>
      <c r="N29" s="28"/>
      <c r="O29" s="28"/>
      <c r="P29" s="29"/>
      <c r="Q29" s="37">
        <f>[1]دجنبر2013!F29</f>
        <v>17</v>
      </c>
      <c r="R29" s="31">
        <v>17</v>
      </c>
      <c r="S29" s="31">
        <f>[1]فبراير2014!F29</f>
        <v>17</v>
      </c>
      <c r="T29" s="31">
        <f>[1]Feuil17!S28</f>
        <v>17</v>
      </c>
      <c r="U29" s="31">
        <f>[1]ابريل2014!F29</f>
        <v>20</v>
      </c>
      <c r="V29" s="31">
        <f>[1]ماي2014!F29</f>
        <v>23</v>
      </c>
      <c r="W29" s="31">
        <f t="shared" si="0"/>
        <v>111</v>
      </c>
      <c r="X29" s="32">
        <f t="shared" si="1"/>
        <v>6</v>
      </c>
      <c r="Z29" s="22"/>
    </row>
    <row r="30" spans="1:26" ht="23.25" thickTop="1" thickBot="1">
      <c r="A30" s="23">
        <v>26</v>
      </c>
      <c r="B30" s="24" t="s">
        <v>51</v>
      </c>
      <c r="C30" s="36"/>
      <c r="D30" s="37">
        <f>[1]Feuil1!AD30</f>
        <v>0</v>
      </c>
      <c r="E30" s="31"/>
      <c r="F30" s="31"/>
      <c r="G30" s="34"/>
      <c r="H30" s="26"/>
      <c r="I30" s="26"/>
      <c r="J30" s="26"/>
      <c r="K30" s="26"/>
      <c r="L30" s="26"/>
      <c r="M30" s="28"/>
      <c r="N30" s="28"/>
      <c r="O30" s="28"/>
      <c r="P30" s="29"/>
      <c r="Q30" s="28"/>
      <c r="R30" s="30"/>
      <c r="S30" s="31">
        <f>[1]فبراير2014!F30</f>
        <v>29</v>
      </c>
      <c r="T30" s="31">
        <f>[1]Feuil17!S29</f>
        <v>38</v>
      </c>
      <c r="U30" s="31">
        <f>[1]ابريل2014!F30</f>
        <v>41</v>
      </c>
      <c r="V30" s="31">
        <f>[1]ماي2014!F30</f>
        <v>35</v>
      </c>
      <c r="W30" s="31">
        <f t="shared" si="0"/>
        <v>143</v>
      </c>
      <c r="X30" s="32">
        <f t="shared" si="1"/>
        <v>4</v>
      </c>
      <c r="Z30" s="22"/>
    </row>
    <row r="31" spans="1:26" ht="23.25" thickTop="1" thickBot="1">
      <c r="A31" s="23">
        <v>27</v>
      </c>
      <c r="B31" s="24" t="s">
        <v>52</v>
      </c>
      <c r="C31" s="36"/>
      <c r="D31" s="37"/>
      <c r="E31" s="31"/>
      <c r="F31" s="31"/>
      <c r="G31" s="34"/>
      <c r="H31" s="26"/>
      <c r="I31" s="26"/>
      <c r="J31" s="26"/>
      <c r="K31" s="26"/>
      <c r="L31" s="28"/>
      <c r="M31" s="28"/>
      <c r="N31" s="28"/>
      <c r="O31" s="28"/>
      <c r="P31" s="29"/>
      <c r="Q31" s="28"/>
      <c r="R31" s="30"/>
      <c r="S31" s="30"/>
      <c r="T31" s="30"/>
      <c r="U31" s="31">
        <f>[1]ابريل2014!F31</f>
        <v>180</v>
      </c>
      <c r="V31" s="31">
        <f>[1]ماي2014!F31</f>
        <v>68</v>
      </c>
      <c r="W31" s="31">
        <f t="shared" si="0"/>
        <v>248</v>
      </c>
      <c r="X31" s="32">
        <f t="shared" si="1"/>
        <v>2</v>
      </c>
      <c r="Z31" s="22"/>
    </row>
    <row r="32" spans="1:26" ht="23.25" thickTop="1" thickBot="1">
      <c r="A32" s="23">
        <v>28</v>
      </c>
      <c r="B32" s="24" t="s">
        <v>53</v>
      </c>
      <c r="C32" s="36"/>
      <c r="D32" s="37"/>
      <c r="E32" s="31"/>
      <c r="F32" s="31"/>
      <c r="G32" s="34"/>
      <c r="H32" s="26"/>
      <c r="I32" s="26"/>
      <c r="J32" s="26"/>
      <c r="K32" s="26"/>
      <c r="L32" s="26"/>
      <c r="M32" s="28"/>
      <c r="N32" s="28"/>
      <c r="O32" s="28"/>
      <c r="P32" s="29"/>
      <c r="Q32" s="28"/>
      <c r="R32" s="30"/>
      <c r="S32" s="30"/>
      <c r="T32" s="31">
        <f>[1]Feuil17!S31</f>
        <v>23</v>
      </c>
      <c r="U32" s="31">
        <f>[1]ابريل2014!F32</f>
        <v>29</v>
      </c>
      <c r="V32" s="31">
        <f>[1]ماي2014!F32</f>
        <v>26</v>
      </c>
      <c r="W32" s="31">
        <f t="shared" si="0"/>
        <v>78</v>
      </c>
      <c r="X32" s="32">
        <f t="shared" si="1"/>
        <v>3</v>
      </c>
      <c r="Z32" s="22"/>
    </row>
    <row r="33" spans="1:26" ht="23.25" thickTop="1" thickBot="1">
      <c r="A33" s="23">
        <v>29</v>
      </c>
      <c r="B33" s="24" t="s">
        <v>54</v>
      </c>
      <c r="C33" s="36"/>
      <c r="D33" s="37">
        <f>[1]Feuil1!AD33</f>
        <v>0</v>
      </c>
      <c r="E33" s="31"/>
      <c r="F33" s="31"/>
      <c r="G33" s="34"/>
      <c r="H33" s="26"/>
      <c r="I33" s="26"/>
      <c r="J33" s="26"/>
      <c r="K33" s="26"/>
      <c r="L33" s="26"/>
      <c r="M33" s="28"/>
      <c r="N33" s="28"/>
      <c r="O33" s="28"/>
      <c r="P33" s="29"/>
      <c r="Q33" s="28"/>
      <c r="R33" s="30"/>
      <c r="S33" s="30"/>
      <c r="T33" s="30"/>
      <c r="U33" s="31">
        <f>[1]ابريل2014!F33</f>
        <v>44</v>
      </c>
      <c r="V33" s="31">
        <f>[1]ماي2014!F33</f>
        <v>38</v>
      </c>
      <c r="W33" s="31">
        <f t="shared" si="0"/>
        <v>82</v>
      </c>
      <c r="X33" s="32">
        <f t="shared" si="1"/>
        <v>2</v>
      </c>
      <c r="Z33" s="22"/>
    </row>
    <row r="34" spans="1:26" ht="23.25" thickTop="1" thickBot="1">
      <c r="A34" s="23">
        <v>30</v>
      </c>
      <c r="B34" s="24" t="s">
        <v>55</v>
      </c>
      <c r="C34" s="36"/>
      <c r="D34" s="28"/>
      <c r="E34" s="30"/>
      <c r="F34" s="30"/>
      <c r="G34" s="38"/>
      <c r="H34" s="28"/>
      <c r="I34" s="28"/>
      <c r="J34" s="28"/>
      <c r="K34" s="28"/>
      <c r="L34" s="28"/>
      <c r="M34" s="28"/>
      <c r="N34" s="28"/>
      <c r="O34" s="28"/>
      <c r="P34" s="36">
        <f>[1]نونبر2013!F34</f>
        <v>5</v>
      </c>
      <c r="Q34" s="37">
        <f>[1]دجنبر2013!F34</f>
        <v>5</v>
      </c>
      <c r="R34" s="31">
        <v>8</v>
      </c>
      <c r="S34" s="31">
        <f>[1]فبراير2014!F34</f>
        <v>5</v>
      </c>
      <c r="T34" s="31">
        <f>[1]Feuil17!S33</f>
        <v>20</v>
      </c>
      <c r="U34" s="31">
        <f>[1]ابريل2014!F34</f>
        <v>26</v>
      </c>
      <c r="V34" s="31">
        <f>[1]ماي2014!F34</f>
        <v>29</v>
      </c>
      <c r="W34" s="31">
        <f t="shared" si="0"/>
        <v>98</v>
      </c>
      <c r="X34" s="32">
        <f t="shared" si="1"/>
        <v>7</v>
      </c>
      <c r="Z34" s="22"/>
    </row>
    <row r="35" spans="1:26" ht="23.25" thickTop="1" thickBot="1">
      <c r="A35" s="23">
        <v>31</v>
      </c>
      <c r="B35" s="24" t="s">
        <v>56</v>
      </c>
      <c r="C35" s="25"/>
      <c r="D35" s="26">
        <f>[1]Feuil1!AD35</f>
        <v>0</v>
      </c>
      <c r="E35" s="27"/>
      <c r="F35" s="27"/>
      <c r="G35" s="34"/>
      <c r="H35" s="26"/>
      <c r="I35" s="26"/>
      <c r="J35" s="26"/>
      <c r="K35" s="26"/>
      <c r="L35" s="28"/>
      <c r="M35" s="28"/>
      <c r="N35" s="28"/>
      <c r="O35" s="28"/>
      <c r="P35" s="29"/>
      <c r="Q35" s="37">
        <f>[1]دجنبر2013!F35</f>
        <v>35</v>
      </c>
      <c r="R35" s="31">
        <v>26</v>
      </c>
      <c r="S35" s="31">
        <f>[1]فبراير2014!F35</f>
        <v>23</v>
      </c>
      <c r="T35" s="31">
        <f>[1]Feuil17!S34</f>
        <v>8</v>
      </c>
      <c r="U35" s="31">
        <f>[1]ابريل2014!F35</f>
        <v>5</v>
      </c>
      <c r="V35" s="31">
        <f>[1]ماي2014!F35</f>
        <v>8</v>
      </c>
      <c r="W35" s="31">
        <f t="shared" si="0"/>
        <v>105</v>
      </c>
      <c r="X35" s="32">
        <f t="shared" si="1"/>
        <v>6</v>
      </c>
      <c r="Z35" s="22"/>
    </row>
    <row r="36" spans="1:26" ht="23.25" thickTop="1" thickBot="1">
      <c r="A36" s="23">
        <v>32</v>
      </c>
      <c r="B36" s="24" t="s">
        <v>57</v>
      </c>
      <c r="C36" s="25"/>
      <c r="D36" s="26">
        <f>[1]Feuil1!AD36</f>
        <v>0</v>
      </c>
      <c r="E36" s="27"/>
      <c r="F36" s="27"/>
      <c r="G36" s="34"/>
      <c r="H36" s="26"/>
      <c r="I36" s="26"/>
      <c r="J36" s="26"/>
      <c r="K36" s="26"/>
      <c r="L36" s="26"/>
      <c r="M36" s="26"/>
      <c r="N36" s="28"/>
      <c r="O36" s="28"/>
      <c r="P36" s="29"/>
      <c r="Q36" s="28"/>
      <c r="R36" s="30"/>
      <c r="S36" s="30"/>
      <c r="T36" s="31">
        <f>[1]Feuil17!S35</f>
        <v>20</v>
      </c>
      <c r="U36" s="31">
        <f>[1]ابريل2014!F36</f>
        <v>20</v>
      </c>
      <c r="V36" s="31">
        <f>[1]ماي2014!F36</f>
        <v>23</v>
      </c>
      <c r="W36" s="31">
        <f t="shared" si="0"/>
        <v>63</v>
      </c>
      <c r="X36" s="32">
        <f t="shared" si="1"/>
        <v>3</v>
      </c>
      <c r="Z36" s="22"/>
    </row>
    <row r="37" spans="1:26" ht="23.25" thickTop="1" thickBot="1">
      <c r="A37" s="23">
        <v>33</v>
      </c>
      <c r="B37" s="24" t="s">
        <v>58</v>
      </c>
      <c r="C37" s="25"/>
      <c r="D37" s="26">
        <f>[1]Feuil1!AD37</f>
        <v>0</v>
      </c>
      <c r="E37" s="27"/>
      <c r="F37" s="27"/>
      <c r="G37" s="34"/>
      <c r="H37" s="26"/>
      <c r="I37" s="26"/>
      <c r="J37" s="26"/>
      <c r="K37" s="26"/>
      <c r="L37" s="26"/>
      <c r="M37" s="26"/>
      <c r="N37" s="26"/>
      <c r="O37" s="28"/>
      <c r="P37" s="29"/>
      <c r="Q37" s="28"/>
      <c r="R37" s="30"/>
      <c r="S37" s="30"/>
      <c r="T37" s="30"/>
      <c r="U37" s="30"/>
      <c r="V37" s="30"/>
      <c r="W37" s="31">
        <f t="shared" si="0"/>
        <v>0</v>
      </c>
      <c r="X37" s="32">
        <f t="shared" si="1"/>
        <v>0</v>
      </c>
      <c r="Z37" s="22"/>
    </row>
    <row r="38" spans="1:26" ht="23.25" thickTop="1" thickBot="1">
      <c r="A38" s="23">
        <v>34</v>
      </c>
      <c r="B38" s="24" t="s">
        <v>59</v>
      </c>
      <c r="C38" s="36"/>
      <c r="D38" s="37">
        <f>[1]Feuil1!AD38</f>
        <v>0</v>
      </c>
      <c r="E38" s="31"/>
      <c r="F38" s="31"/>
      <c r="G38" s="34"/>
      <c r="H38" s="26"/>
      <c r="I38" s="26"/>
      <c r="J38" s="26"/>
      <c r="K38" s="26"/>
      <c r="L38" s="26"/>
      <c r="M38" s="28"/>
      <c r="N38" s="28"/>
      <c r="O38" s="28"/>
      <c r="P38" s="29"/>
      <c r="Q38" s="28"/>
      <c r="R38" s="30"/>
      <c r="S38" s="30"/>
      <c r="T38" s="31">
        <f>[1]Feuil17!S37</f>
        <v>14</v>
      </c>
      <c r="U38" s="31">
        <f>[1]ابريل2014!F38</f>
        <v>20</v>
      </c>
      <c r="V38" s="31">
        <f>[1]ماي2014!F38</f>
        <v>11</v>
      </c>
      <c r="W38" s="31">
        <f t="shared" si="0"/>
        <v>45</v>
      </c>
      <c r="X38" s="32">
        <f t="shared" si="1"/>
        <v>3</v>
      </c>
      <c r="Z38" s="22"/>
    </row>
    <row r="39" spans="1:26" ht="23.25" thickTop="1" thickBot="1">
      <c r="A39" s="23">
        <v>35</v>
      </c>
      <c r="B39" s="24" t="s">
        <v>60</v>
      </c>
      <c r="C39" s="36"/>
      <c r="D39" s="37"/>
      <c r="E39" s="31"/>
      <c r="F39" s="31"/>
      <c r="G39" s="34"/>
      <c r="H39" s="26"/>
      <c r="I39" s="26"/>
      <c r="J39" s="26"/>
      <c r="K39" s="28"/>
      <c r="L39" s="28"/>
      <c r="M39" s="28"/>
      <c r="N39" s="28"/>
      <c r="O39" s="28"/>
      <c r="P39" s="29"/>
      <c r="Q39" s="37">
        <f>[1]دجنبر2013!F39</f>
        <v>8</v>
      </c>
      <c r="R39" s="31">
        <v>8</v>
      </c>
      <c r="S39" s="31">
        <f>[1]فبراير2014!F39</f>
        <v>5</v>
      </c>
      <c r="T39" s="31">
        <f>[1]Feuil17!S38</f>
        <v>17</v>
      </c>
      <c r="U39" s="31">
        <f>[1]ابريل2014!F39</f>
        <v>14</v>
      </c>
      <c r="V39" s="31">
        <f>[1]ماي2014!F39</f>
        <v>17</v>
      </c>
      <c r="W39" s="31">
        <f t="shared" si="0"/>
        <v>69</v>
      </c>
      <c r="X39" s="32">
        <f t="shared" si="1"/>
        <v>6</v>
      </c>
      <c r="Z39" s="22"/>
    </row>
    <row r="40" spans="1:26" ht="23.25" thickTop="1" thickBot="1">
      <c r="A40" s="23">
        <v>36</v>
      </c>
      <c r="B40" s="24" t="s">
        <v>61</v>
      </c>
      <c r="C40" s="36"/>
      <c r="D40" s="37"/>
      <c r="E40" s="31"/>
      <c r="F40" s="31"/>
      <c r="G40" s="34"/>
      <c r="H40" s="26"/>
      <c r="I40" s="26"/>
      <c r="J40" s="26"/>
      <c r="K40" s="37">
        <f>[1]يونيو2013!F40</f>
        <v>68</v>
      </c>
      <c r="L40" s="37">
        <f>[1]يوليوز2013!F40</f>
        <v>50</v>
      </c>
      <c r="M40" s="37">
        <f>'[1]غشت 2013'!F40</f>
        <v>44</v>
      </c>
      <c r="N40" s="37">
        <f>[1]شتنبر2013!F40</f>
        <v>26</v>
      </c>
      <c r="O40" s="37">
        <f>[1]اكتوبر2013!F40</f>
        <v>32</v>
      </c>
      <c r="P40" s="36">
        <f>[1]نونبر2013!F40</f>
        <v>44</v>
      </c>
      <c r="Q40" s="37">
        <f>[1]دجنبر2013!F40</f>
        <v>5</v>
      </c>
      <c r="R40" s="31">
        <v>41</v>
      </c>
      <c r="S40" s="31">
        <f>[1]فبراير2014!F40</f>
        <v>23</v>
      </c>
      <c r="T40" s="31">
        <f>[1]Feuil17!S39</f>
        <v>20</v>
      </c>
      <c r="U40" s="31">
        <f>[1]ابريل2014!F40</f>
        <v>41</v>
      </c>
      <c r="V40" s="31">
        <f>[1]ماي2014!F40</f>
        <v>47</v>
      </c>
      <c r="W40" s="31">
        <f t="shared" si="0"/>
        <v>441</v>
      </c>
      <c r="X40" s="32">
        <f t="shared" si="1"/>
        <v>12</v>
      </c>
      <c r="Z40" s="22"/>
    </row>
    <row r="41" spans="1:26" ht="23.25" thickTop="1" thickBot="1">
      <c r="A41" s="23">
        <v>37</v>
      </c>
      <c r="B41" s="24" t="s">
        <v>62</v>
      </c>
      <c r="C41" s="36"/>
      <c r="D41" s="37"/>
      <c r="E41" s="31"/>
      <c r="F41" s="31"/>
      <c r="G41" s="34"/>
      <c r="H41" s="26"/>
      <c r="I41" s="28"/>
      <c r="J41" s="28"/>
      <c r="K41" s="28"/>
      <c r="L41" s="28"/>
      <c r="M41" s="28"/>
      <c r="N41" s="28"/>
      <c r="O41" s="28"/>
      <c r="P41" s="36">
        <f>[1]نونبر2013!F41</f>
        <v>26</v>
      </c>
      <c r="Q41" s="37">
        <f>[1]دجنبر2013!F41</f>
        <v>5</v>
      </c>
      <c r="R41" s="31">
        <v>5</v>
      </c>
      <c r="S41" s="31">
        <f>[1]فبراير2014!F41</f>
        <v>5</v>
      </c>
      <c r="T41" s="31">
        <f>[1]Feuil17!S40</f>
        <v>5</v>
      </c>
      <c r="U41" s="31">
        <f>[1]ابريل2014!F41</f>
        <v>5</v>
      </c>
      <c r="V41" s="31">
        <f>[1]ماي2014!F41</f>
        <v>5</v>
      </c>
      <c r="W41" s="31">
        <f t="shared" si="0"/>
        <v>56</v>
      </c>
      <c r="X41" s="32">
        <f t="shared" si="1"/>
        <v>7</v>
      </c>
      <c r="Z41" s="22"/>
    </row>
    <row r="42" spans="1:26" ht="23.25" thickTop="1" thickBot="1">
      <c r="A42" s="23">
        <v>38</v>
      </c>
      <c r="B42" s="24" t="s">
        <v>63</v>
      </c>
      <c r="C42" s="36"/>
      <c r="D42" s="37"/>
      <c r="E42" s="31"/>
      <c r="F42" s="31"/>
      <c r="G42" s="34"/>
      <c r="H42" s="26"/>
      <c r="I42" s="26"/>
      <c r="J42" s="28"/>
      <c r="K42" s="28"/>
      <c r="L42" s="28"/>
      <c r="M42" s="28"/>
      <c r="N42" s="28"/>
      <c r="O42" s="28"/>
      <c r="P42" s="36">
        <f>[1]نونبر2013!F42</f>
        <v>5</v>
      </c>
      <c r="Q42" s="37">
        <f>[1]دجنبر2013!F42</f>
        <v>5</v>
      </c>
      <c r="R42" s="31">
        <v>5</v>
      </c>
      <c r="S42" s="31">
        <f>[1]فبراير2014!F42</f>
        <v>5</v>
      </c>
      <c r="T42" s="31">
        <f>[1]Feuil17!S41</f>
        <v>5</v>
      </c>
      <c r="U42" s="31">
        <f>[1]ابريل2014!F42</f>
        <v>5</v>
      </c>
      <c r="V42" s="31">
        <f>[1]ماي2014!F42</f>
        <v>5</v>
      </c>
      <c r="W42" s="31">
        <f t="shared" si="0"/>
        <v>35</v>
      </c>
      <c r="X42" s="32">
        <f t="shared" si="1"/>
        <v>7</v>
      </c>
      <c r="Z42" s="22"/>
    </row>
    <row r="43" spans="1:26" ht="23.25" thickTop="1" thickBot="1">
      <c r="A43" s="23">
        <v>39</v>
      </c>
      <c r="B43" s="24" t="s">
        <v>64</v>
      </c>
      <c r="C43" s="25"/>
      <c r="D43" s="26">
        <f>[1]Feuil1!AD43</f>
        <v>0</v>
      </c>
      <c r="E43" s="27"/>
      <c r="F43" s="27"/>
      <c r="G43" s="34"/>
      <c r="H43" s="26"/>
      <c r="I43" s="26"/>
      <c r="J43" s="26"/>
      <c r="K43" s="26"/>
      <c r="L43" s="26"/>
      <c r="M43" s="26"/>
      <c r="N43" s="28"/>
      <c r="O43" s="28"/>
      <c r="P43" s="29"/>
      <c r="Q43" s="28"/>
      <c r="R43" s="30"/>
      <c r="S43" s="30"/>
      <c r="T43" s="30"/>
      <c r="U43" s="30"/>
      <c r="V43" s="31">
        <f>[1]ماي2014!F43</f>
        <v>20</v>
      </c>
      <c r="W43" s="31">
        <f t="shared" si="0"/>
        <v>20</v>
      </c>
      <c r="X43" s="32">
        <f t="shared" si="1"/>
        <v>1</v>
      </c>
      <c r="Z43" s="22"/>
    </row>
    <row r="44" spans="1:26" ht="23.25" thickTop="1" thickBot="1">
      <c r="A44" s="23">
        <v>40</v>
      </c>
      <c r="B44" s="24" t="s">
        <v>65</v>
      </c>
      <c r="C44" s="25"/>
      <c r="D44" s="26">
        <f>[1]Feuil1!AD44</f>
        <v>0</v>
      </c>
      <c r="E44" s="27"/>
      <c r="F44" s="27"/>
      <c r="G44" s="34"/>
      <c r="H44" s="26"/>
      <c r="I44" s="26"/>
      <c r="J44" s="28"/>
      <c r="K44" s="28"/>
      <c r="L44" s="28"/>
      <c r="M44" s="28"/>
      <c r="N44" s="28"/>
      <c r="O44" s="28"/>
      <c r="P44" s="36">
        <f>[1]نونبر2013!F44</f>
        <v>5</v>
      </c>
      <c r="Q44" s="37">
        <f>[1]دجنبر2013!F44</f>
        <v>5</v>
      </c>
      <c r="R44" s="31">
        <v>5</v>
      </c>
      <c r="S44" s="31">
        <f>[1]فبراير2014!F44</f>
        <v>5</v>
      </c>
      <c r="T44" s="31">
        <f>[1]Feuil17!S43</f>
        <v>5</v>
      </c>
      <c r="U44" s="31">
        <f>[1]ابريل2014!F44</f>
        <v>5</v>
      </c>
      <c r="V44" s="31">
        <f>[1]ماي2014!F44</f>
        <v>5</v>
      </c>
      <c r="W44" s="31">
        <f t="shared" si="0"/>
        <v>35</v>
      </c>
      <c r="X44" s="32">
        <f t="shared" si="1"/>
        <v>7</v>
      </c>
      <c r="Z44" s="22"/>
    </row>
    <row r="45" spans="1:26" ht="23.25" thickTop="1" thickBot="1">
      <c r="A45" s="23">
        <v>41</v>
      </c>
      <c r="B45" s="24" t="s">
        <v>66</v>
      </c>
      <c r="C45" s="25"/>
      <c r="D45" s="26"/>
      <c r="E45" s="27"/>
      <c r="F45" s="27"/>
      <c r="G45" s="34"/>
      <c r="H45" s="26"/>
      <c r="I45" s="26"/>
      <c r="J45" s="28"/>
      <c r="K45" s="28"/>
      <c r="L45" s="28"/>
      <c r="M45" s="28"/>
      <c r="N45" s="28"/>
      <c r="O45" s="28"/>
      <c r="P45" s="36">
        <f>[1]نونبر2013!F45</f>
        <v>5</v>
      </c>
      <c r="Q45" s="37">
        <f>[1]دجنبر2013!F45</f>
        <v>5</v>
      </c>
      <c r="R45" s="31">
        <v>5</v>
      </c>
      <c r="S45" s="31">
        <f>[1]فبراير2014!F45</f>
        <v>5</v>
      </c>
      <c r="T45" s="31">
        <f>[1]Feuil17!S44</f>
        <v>5</v>
      </c>
      <c r="U45" s="31">
        <f>[1]ابريل2014!F45</f>
        <v>5</v>
      </c>
      <c r="V45" s="31">
        <f>[1]ماي2014!F45</f>
        <v>5</v>
      </c>
      <c r="W45" s="31">
        <f t="shared" si="0"/>
        <v>35</v>
      </c>
      <c r="X45" s="32">
        <f t="shared" si="1"/>
        <v>7</v>
      </c>
      <c r="Z45" s="22"/>
    </row>
    <row r="46" spans="1:26" ht="23.25" thickTop="1" thickBot="1">
      <c r="A46" s="23">
        <v>42</v>
      </c>
      <c r="B46" s="24" t="s">
        <v>67</v>
      </c>
      <c r="C46" s="25"/>
      <c r="D46" s="26"/>
      <c r="E46" s="27"/>
      <c r="F46" s="27"/>
      <c r="G46" s="34"/>
      <c r="H46" s="26"/>
      <c r="I46" s="26"/>
      <c r="J46" s="26"/>
      <c r="K46" s="26"/>
      <c r="L46" s="28"/>
      <c r="M46" s="28"/>
      <c r="N46" s="28"/>
      <c r="O46" s="28"/>
      <c r="P46" s="29"/>
      <c r="Q46" s="28"/>
      <c r="R46" s="31">
        <v>5</v>
      </c>
      <c r="S46" s="31">
        <f>[1]فبراير2014!F46</f>
        <v>14</v>
      </c>
      <c r="T46" s="31">
        <f>[1]Feuil17!S45</f>
        <v>5</v>
      </c>
      <c r="U46" s="31">
        <f>[1]ابريل2014!F46</f>
        <v>8</v>
      </c>
      <c r="V46" s="31">
        <f>[1]ماي2014!F46</f>
        <v>110</v>
      </c>
      <c r="W46" s="31">
        <f t="shared" si="0"/>
        <v>142</v>
      </c>
      <c r="X46" s="32">
        <f t="shared" si="1"/>
        <v>5</v>
      </c>
      <c r="Z46" s="22"/>
    </row>
    <row r="47" spans="1:26" ht="23.25" thickTop="1" thickBot="1">
      <c r="A47" s="23">
        <v>43</v>
      </c>
      <c r="B47" s="24" t="s">
        <v>68</v>
      </c>
      <c r="C47" s="25"/>
      <c r="D47" s="26">
        <f>[1]Feuil1!AD47</f>
        <v>0</v>
      </c>
      <c r="E47" s="27"/>
      <c r="F47" s="27"/>
      <c r="G47" s="34"/>
      <c r="H47" s="26"/>
      <c r="I47" s="26"/>
      <c r="J47" s="26"/>
      <c r="K47" s="26"/>
      <c r="L47" s="26"/>
      <c r="M47" s="26"/>
      <c r="N47" s="26"/>
      <c r="O47" s="28"/>
      <c r="P47" s="29"/>
      <c r="Q47" s="28"/>
      <c r="R47" s="30"/>
      <c r="S47" s="31">
        <f>[1]فبراير2014!F47</f>
        <v>29</v>
      </c>
      <c r="T47" s="31">
        <f>[1]Feuil17!S46</f>
        <v>50</v>
      </c>
      <c r="U47" s="31">
        <f>[1]ابريل2014!F47</f>
        <v>56</v>
      </c>
      <c r="V47" s="31">
        <f>[1]ماي2014!F47</f>
        <v>56</v>
      </c>
      <c r="W47" s="31">
        <f t="shared" si="0"/>
        <v>191</v>
      </c>
      <c r="X47" s="32">
        <f t="shared" si="1"/>
        <v>4</v>
      </c>
      <c r="Z47" s="22"/>
    </row>
    <row r="48" spans="1:26" ht="23.25" thickTop="1" thickBot="1">
      <c r="A48" s="23">
        <v>44</v>
      </c>
      <c r="B48" s="24" t="s">
        <v>69</v>
      </c>
      <c r="C48" s="25"/>
      <c r="D48" s="26">
        <f>[1]Feuil1!AD48</f>
        <v>0</v>
      </c>
      <c r="E48" s="27"/>
      <c r="F48" s="27"/>
      <c r="G48" s="34"/>
      <c r="H48" s="26"/>
      <c r="I48" s="26"/>
      <c r="J48" s="26"/>
      <c r="K48" s="26"/>
      <c r="L48" s="26"/>
      <c r="M48" s="26"/>
      <c r="N48" s="28"/>
      <c r="O48" s="28"/>
      <c r="P48" s="29"/>
      <c r="Q48" s="28"/>
      <c r="R48" s="30"/>
      <c r="S48" s="30"/>
      <c r="T48" s="30"/>
      <c r="U48" s="30"/>
      <c r="V48" s="31">
        <f>[1]ماي2014!F48</f>
        <v>17</v>
      </c>
      <c r="W48" s="31">
        <f t="shared" si="0"/>
        <v>17</v>
      </c>
      <c r="X48" s="32">
        <f t="shared" si="1"/>
        <v>1</v>
      </c>
      <c r="Z48" s="22"/>
    </row>
    <row r="49" spans="1:26" ht="23.25" thickTop="1" thickBot="1">
      <c r="A49" s="23">
        <v>45</v>
      </c>
      <c r="B49" s="24" t="s">
        <v>70</v>
      </c>
      <c r="C49" s="25"/>
      <c r="D49" s="26">
        <f>[1]Feuil1!AD49</f>
        <v>0</v>
      </c>
      <c r="E49" s="27"/>
      <c r="F49" s="27"/>
      <c r="G49" s="34"/>
      <c r="H49" s="26"/>
      <c r="I49" s="26"/>
      <c r="J49" s="26"/>
      <c r="K49" s="26"/>
      <c r="L49" s="26"/>
      <c r="M49" s="28"/>
      <c r="N49" s="28"/>
      <c r="O49" s="28"/>
      <c r="P49" s="29"/>
      <c r="Q49" s="28"/>
      <c r="R49" s="30"/>
      <c r="S49" s="30"/>
      <c r="T49" s="30"/>
      <c r="U49" s="30"/>
      <c r="V49" s="31">
        <f>[1]ماي2014!F49</f>
        <v>23</v>
      </c>
      <c r="W49" s="31">
        <f t="shared" si="0"/>
        <v>23</v>
      </c>
      <c r="X49" s="32">
        <f t="shared" si="1"/>
        <v>1</v>
      </c>
      <c r="Z49" s="22"/>
    </row>
    <row r="50" spans="1:26" ht="23.25" thickTop="1" thickBot="1">
      <c r="A50" s="23">
        <v>46</v>
      </c>
      <c r="B50" s="24" t="s">
        <v>71</v>
      </c>
      <c r="C50" s="36"/>
      <c r="D50" s="37"/>
      <c r="E50" s="31"/>
      <c r="F50" s="31"/>
      <c r="G50" s="34"/>
      <c r="H50" s="26"/>
      <c r="I50" s="28"/>
      <c r="J50" s="28"/>
      <c r="K50" s="28"/>
      <c r="L50" s="28"/>
      <c r="M50" s="28"/>
      <c r="N50" s="28"/>
      <c r="O50" s="28"/>
      <c r="P50" s="29"/>
      <c r="Q50" s="28"/>
      <c r="R50" s="30"/>
      <c r="S50" s="31">
        <f>[1]فبراير2014!F50</f>
        <v>17</v>
      </c>
      <c r="T50" s="31">
        <f>[1]Feuil17!S49</f>
        <v>29</v>
      </c>
      <c r="U50" s="31">
        <f>[1]ابريل2014!F50</f>
        <v>29</v>
      </c>
      <c r="V50" s="31">
        <f>[1]ماي2014!F50</f>
        <v>35</v>
      </c>
      <c r="W50" s="31">
        <f t="shared" si="0"/>
        <v>110</v>
      </c>
      <c r="X50" s="32">
        <f t="shared" si="1"/>
        <v>4</v>
      </c>
      <c r="Z50" s="22"/>
    </row>
    <row r="51" spans="1:26" ht="23.25" thickTop="1" thickBot="1">
      <c r="A51" s="23">
        <v>47</v>
      </c>
      <c r="B51" s="24" t="s">
        <v>72</v>
      </c>
      <c r="C51" s="36"/>
      <c r="D51" s="37"/>
      <c r="E51" s="31"/>
      <c r="F51" s="31"/>
      <c r="G51" s="34"/>
      <c r="H51" s="26"/>
      <c r="I51" s="26"/>
      <c r="J51" s="26"/>
      <c r="K51" s="26"/>
      <c r="L51" s="28"/>
      <c r="M51" s="28"/>
      <c r="N51" s="28"/>
      <c r="O51" s="28"/>
      <c r="P51" s="29"/>
      <c r="Q51" s="28"/>
      <c r="R51" s="30"/>
      <c r="S51" s="30"/>
      <c r="T51" s="30"/>
      <c r="U51" s="31">
        <f>[1]ابريل2014!F51</f>
        <v>5</v>
      </c>
      <c r="V51" s="31">
        <f>[1]ماي2014!F51</f>
        <v>11</v>
      </c>
      <c r="W51" s="31">
        <f t="shared" si="0"/>
        <v>16</v>
      </c>
      <c r="X51" s="32">
        <f t="shared" si="1"/>
        <v>2</v>
      </c>
      <c r="Z51" s="22"/>
    </row>
    <row r="52" spans="1:26" ht="23.25" thickTop="1" thickBot="1">
      <c r="A52" s="23">
        <v>48</v>
      </c>
      <c r="B52" s="24" t="s">
        <v>73</v>
      </c>
      <c r="C52" s="36"/>
      <c r="D52" s="37">
        <f>[1]Feuil1!AD52</f>
        <v>0</v>
      </c>
      <c r="E52" s="31"/>
      <c r="F52" s="31"/>
      <c r="G52" s="34"/>
      <c r="H52" s="26"/>
      <c r="I52" s="28"/>
      <c r="J52" s="28"/>
      <c r="K52" s="28"/>
      <c r="L52" s="28"/>
      <c r="M52" s="28"/>
      <c r="N52" s="28"/>
      <c r="O52" s="28"/>
      <c r="P52" s="29"/>
      <c r="Q52" s="28"/>
      <c r="R52" s="30"/>
      <c r="S52" s="30"/>
      <c r="T52" s="30"/>
      <c r="U52" s="30"/>
      <c r="V52" s="31">
        <f>[1]ماي2014!F52</f>
        <v>11</v>
      </c>
      <c r="W52" s="31">
        <f t="shared" si="0"/>
        <v>11</v>
      </c>
      <c r="X52" s="32">
        <f t="shared" si="1"/>
        <v>1</v>
      </c>
      <c r="Z52" s="22"/>
    </row>
    <row r="53" spans="1:26" ht="23.25" thickTop="1" thickBot="1">
      <c r="A53" s="23">
        <v>49</v>
      </c>
      <c r="B53" s="24" t="s">
        <v>74</v>
      </c>
      <c r="C53" s="36"/>
      <c r="D53" s="37">
        <f>[1]Feuil1!AD53</f>
        <v>0</v>
      </c>
      <c r="E53" s="31"/>
      <c r="F53" s="31"/>
      <c r="G53" s="34"/>
      <c r="H53" s="26"/>
      <c r="I53" s="28"/>
      <c r="J53" s="28"/>
      <c r="K53" s="28"/>
      <c r="L53" s="28"/>
      <c r="M53" s="28"/>
      <c r="N53" s="28"/>
      <c r="O53" s="28"/>
      <c r="P53" s="29"/>
      <c r="Q53" s="28"/>
      <c r="R53" s="30"/>
      <c r="S53" s="30"/>
      <c r="T53" s="30"/>
      <c r="U53" s="30"/>
      <c r="V53" s="31">
        <f>[1]ماي2014!F53</f>
        <v>5</v>
      </c>
      <c r="W53" s="31">
        <f t="shared" si="0"/>
        <v>5</v>
      </c>
      <c r="X53" s="32">
        <f t="shared" si="1"/>
        <v>1</v>
      </c>
      <c r="Z53" s="22"/>
    </row>
    <row r="54" spans="1:26" ht="23.25" thickTop="1" thickBot="1">
      <c r="A54" s="23">
        <v>50</v>
      </c>
      <c r="B54" s="24" t="s">
        <v>75</v>
      </c>
      <c r="C54" s="36"/>
      <c r="D54" s="37">
        <f>[1]Feuil1!AD54</f>
        <v>0</v>
      </c>
      <c r="E54" s="31"/>
      <c r="F54" s="31"/>
      <c r="G54" s="34"/>
      <c r="H54" s="26"/>
      <c r="I54" s="26"/>
      <c r="J54" s="26"/>
      <c r="K54" s="26"/>
      <c r="L54" s="26"/>
      <c r="M54" s="26"/>
      <c r="N54" s="26"/>
      <c r="O54" s="28"/>
      <c r="P54" s="29"/>
      <c r="Q54" s="28"/>
      <c r="R54" s="30"/>
      <c r="S54" s="30"/>
      <c r="T54" s="31">
        <f>[1]Feuil17!S53</f>
        <v>11</v>
      </c>
      <c r="U54" s="31">
        <f>[1]ابريل2014!F54</f>
        <v>11</v>
      </c>
      <c r="V54" s="31">
        <f>[1]ماي2014!F54</f>
        <v>14</v>
      </c>
      <c r="W54" s="31">
        <f t="shared" si="0"/>
        <v>36</v>
      </c>
      <c r="X54" s="32">
        <f t="shared" si="1"/>
        <v>3</v>
      </c>
      <c r="Z54" s="22"/>
    </row>
    <row r="55" spans="1:26" ht="23.25" thickTop="1" thickBot="1">
      <c r="A55" s="23">
        <v>51</v>
      </c>
      <c r="B55" s="24" t="s">
        <v>76</v>
      </c>
      <c r="C55" s="36"/>
      <c r="D55" s="37"/>
      <c r="E55" s="31"/>
      <c r="F55" s="31"/>
      <c r="G55" s="34"/>
      <c r="H55" s="26"/>
      <c r="I55" s="26"/>
      <c r="J55" s="26"/>
      <c r="K55" s="26"/>
      <c r="L55" s="28"/>
      <c r="M55" s="28"/>
      <c r="N55" s="28"/>
      <c r="O55" s="28"/>
      <c r="P55" s="29"/>
      <c r="Q55" s="28"/>
      <c r="R55" s="30"/>
      <c r="S55" s="30"/>
      <c r="T55" s="31">
        <f>[1]Feuil17!S54</f>
        <v>17</v>
      </c>
      <c r="U55" s="31">
        <f>[1]ابريل2014!F55</f>
        <v>20</v>
      </c>
      <c r="V55" s="31">
        <f>[1]ماي2014!F55</f>
        <v>11</v>
      </c>
      <c r="W55" s="31">
        <f t="shared" si="0"/>
        <v>48</v>
      </c>
      <c r="X55" s="32">
        <f t="shared" si="1"/>
        <v>3</v>
      </c>
      <c r="Z55" s="22"/>
    </row>
    <row r="56" spans="1:26" ht="21.75" thickTop="1" thickBot="1">
      <c r="A56" s="23">
        <v>52</v>
      </c>
      <c r="B56" s="24" t="s">
        <v>77</v>
      </c>
      <c r="C56" s="36"/>
      <c r="D56" s="37">
        <f>[1]Feuil1!AD56</f>
        <v>0</v>
      </c>
      <c r="E56" s="31"/>
      <c r="F56" s="31"/>
      <c r="G56" s="26"/>
      <c r="H56" s="26"/>
      <c r="I56" s="26"/>
      <c r="J56" s="26"/>
      <c r="K56" s="26"/>
      <c r="L56" s="26"/>
      <c r="M56" s="26"/>
      <c r="N56" s="26"/>
      <c r="O56" s="26"/>
      <c r="P56" s="29"/>
      <c r="Q56" s="28"/>
      <c r="R56" s="30"/>
      <c r="S56" s="30"/>
      <c r="T56" s="30"/>
      <c r="U56" s="30"/>
      <c r="V56" s="30"/>
      <c r="W56" s="31">
        <f t="shared" si="0"/>
        <v>0</v>
      </c>
      <c r="X56" s="32">
        <f t="shared" si="1"/>
        <v>0</v>
      </c>
      <c r="Z56" s="22"/>
    </row>
    <row r="57" spans="1:26" ht="23.25" thickTop="1" thickBot="1">
      <c r="A57" s="23">
        <v>53</v>
      </c>
      <c r="B57" s="24" t="s">
        <v>78</v>
      </c>
      <c r="C57" s="36"/>
      <c r="D57" s="37"/>
      <c r="E57" s="31"/>
      <c r="F57" s="31"/>
      <c r="G57" s="34"/>
      <c r="H57" s="26"/>
      <c r="I57" s="28"/>
      <c r="J57" s="28"/>
      <c r="K57" s="28"/>
      <c r="L57" s="28"/>
      <c r="M57" s="28"/>
      <c r="N57" s="28"/>
      <c r="O57" s="28"/>
      <c r="P57" s="36">
        <f>[1]نونبر2013!F57</f>
        <v>5</v>
      </c>
      <c r="Q57" s="37">
        <f>[1]دجنبر2013!F57</f>
        <v>5</v>
      </c>
      <c r="R57" s="31">
        <v>5</v>
      </c>
      <c r="S57" s="31">
        <f>[1]فبراير2014!F57</f>
        <v>5</v>
      </c>
      <c r="T57" s="31">
        <f>[1]Feuil17!S56</f>
        <v>5</v>
      </c>
      <c r="U57" s="31">
        <f>[1]ابريل2014!F57</f>
        <v>5</v>
      </c>
      <c r="V57" s="31">
        <f>[1]ماي2014!F57</f>
        <v>5</v>
      </c>
      <c r="W57" s="31">
        <f t="shared" si="0"/>
        <v>35</v>
      </c>
      <c r="X57" s="32">
        <f t="shared" si="1"/>
        <v>7</v>
      </c>
      <c r="Z57" s="22"/>
    </row>
    <row r="58" spans="1:26" ht="21.75" thickTop="1" thickBot="1">
      <c r="A58" s="23">
        <v>54</v>
      </c>
      <c r="B58" s="24" t="s">
        <v>79</v>
      </c>
      <c r="C58" s="36"/>
      <c r="D58" s="37">
        <f>[1]Feuil1!AD58</f>
        <v>0</v>
      </c>
      <c r="E58" s="31"/>
      <c r="F58" s="31"/>
      <c r="G58" s="26"/>
      <c r="H58" s="26"/>
      <c r="I58" s="26"/>
      <c r="J58" s="26"/>
      <c r="K58" s="26"/>
      <c r="L58" s="26"/>
      <c r="M58" s="26"/>
      <c r="N58" s="26"/>
      <c r="O58" s="28"/>
      <c r="P58" s="29"/>
      <c r="Q58" s="28"/>
      <c r="R58" s="30"/>
      <c r="S58" s="30"/>
      <c r="T58" s="30"/>
      <c r="U58" s="30"/>
      <c r="V58" s="31">
        <f>[1]ماي2014!F58</f>
        <v>17</v>
      </c>
      <c r="W58" s="31">
        <f t="shared" si="0"/>
        <v>17</v>
      </c>
      <c r="X58" s="32">
        <f t="shared" si="1"/>
        <v>1</v>
      </c>
      <c r="Z58" s="22"/>
    </row>
    <row r="59" spans="1:26" ht="21.75" thickTop="1" thickBot="1">
      <c r="A59" s="23">
        <v>55</v>
      </c>
      <c r="B59" s="24" t="s">
        <v>80</v>
      </c>
      <c r="C59" s="36"/>
      <c r="D59" s="37"/>
      <c r="E59" s="31"/>
      <c r="F59" s="31"/>
      <c r="G59" s="26"/>
      <c r="H59" s="26"/>
      <c r="I59" s="26"/>
      <c r="J59" s="26"/>
      <c r="K59" s="26"/>
      <c r="L59" s="28"/>
      <c r="M59" s="28"/>
      <c r="N59" s="28"/>
      <c r="O59" s="28"/>
      <c r="P59" s="29"/>
      <c r="Q59" s="28"/>
      <c r="R59" s="30"/>
      <c r="S59" s="31">
        <f>[1]فبراير2014!F59</f>
        <v>20</v>
      </c>
      <c r="T59" s="31">
        <f>[1]Feuil17!S58</f>
        <v>14</v>
      </c>
      <c r="U59" s="31">
        <f>[1]ابريل2014!F59</f>
        <v>35</v>
      </c>
      <c r="V59" s="31">
        <f>[1]ماي2014!F59</f>
        <v>41</v>
      </c>
      <c r="W59" s="31">
        <f t="shared" si="0"/>
        <v>110</v>
      </c>
      <c r="X59" s="32">
        <f t="shared" si="1"/>
        <v>4</v>
      </c>
      <c r="Z59" s="22"/>
    </row>
    <row r="60" spans="1:26" ht="21.75" thickTop="1" thickBot="1">
      <c r="A60" s="23">
        <v>56</v>
      </c>
      <c r="B60" s="24" t="s">
        <v>81</v>
      </c>
      <c r="C60" s="36"/>
      <c r="D60" s="37">
        <f>[1]Feuil1!AD60</f>
        <v>0</v>
      </c>
      <c r="E60" s="31"/>
      <c r="F60" s="31"/>
      <c r="G60" s="26"/>
      <c r="H60" s="26"/>
      <c r="I60" s="26"/>
      <c r="J60" s="26"/>
      <c r="K60" s="26"/>
      <c r="L60" s="26"/>
      <c r="M60" s="26"/>
      <c r="N60" s="26"/>
      <c r="O60" s="37">
        <f>[1]اكتوبر2013!F60</f>
        <v>38</v>
      </c>
      <c r="P60" s="36">
        <f>[1]نونبر2013!F60</f>
        <v>26</v>
      </c>
      <c r="Q60" s="37">
        <f>[1]دجنبر2013!F60</f>
        <v>23</v>
      </c>
      <c r="R60" s="31">
        <v>17</v>
      </c>
      <c r="S60" s="31">
        <f>[1]فبراير2014!F60</f>
        <v>23</v>
      </c>
      <c r="T60" s="31">
        <f>[1]Feuil17!S59</f>
        <v>32</v>
      </c>
      <c r="U60" s="31">
        <f>[1]ابريل2014!F60</f>
        <v>62</v>
      </c>
      <c r="V60" s="31">
        <f>[1]ماي2014!F60</f>
        <v>120</v>
      </c>
      <c r="W60" s="31">
        <f t="shared" si="0"/>
        <v>341</v>
      </c>
      <c r="X60" s="32">
        <f t="shared" si="1"/>
        <v>8</v>
      </c>
      <c r="Z60" s="22"/>
    </row>
    <row r="61" spans="1:26" ht="23.25" thickTop="1" thickBot="1">
      <c r="A61" s="23">
        <v>57</v>
      </c>
      <c r="B61" s="24" t="s">
        <v>82</v>
      </c>
      <c r="C61" s="36"/>
      <c r="D61" s="37"/>
      <c r="E61" s="31"/>
      <c r="F61" s="31"/>
      <c r="G61" s="34"/>
      <c r="H61" s="26"/>
      <c r="I61" s="26"/>
      <c r="J61" s="26"/>
      <c r="K61" s="28"/>
      <c r="L61" s="28"/>
      <c r="M61" s="28"/>
      <c r="N61" s="28"/>
      <c r="O61" s="28"/>
      <c r="P61" s="29"/>
      <c r="Q61" s="28"/>
      <c r="R61" s="30"/>
      <c r="S61" s="30"/>
      <c r="T61" s="31">
        <f>[1]Feuil17!S60</f>
        <v>35</v>
      </c>
      <c r="U61" s="31">
        <f>[1]ابريل2014!F61</f>
        <v>44</v>
      </c>
      <c r="V61" s="31">
        <f>[1]ماي2014!F61</f>
        <v>41</v>
      </c>
      <c r="W61" s="31">
        <f t="shared" si="0"/>
        <v>120</v>
      </c>
      <c r="X61" s="32">
        <f t="shared" si="1"/>
        <v>3</v>
      </c>
      <c r="Z61" s="22"/>
    </row>
    <row r="62" spans="1:26" ht="23.25" thickTop="1" thickBot="1">
      <c r="A62" s="23">
        <v>58</v>
      </c>
      <c r="B62" s="24" t="s">
        <v>83</v>
      </c>
      <c r="C62" s="36"/>
      <c r="D62" s="39"/>
      <c r="E62" s="40"/>
      <c r="F62" s="41"/>
      <c r="G62" s="34"/>
      <c r="H62" s="26"/>
      <c r="I62" s="26"/>
      <c r="J62" s="26"/>
      <c r="K62" s="26"/>
      <c r="L62" s="26"/>
      <c r="M62" s="26"/>
      <c r="N62" s="26"/>
      <c r="O62" s="28"/>
      <c r="P62" s="29"/>
      <c r="Q62" s="28"/>
      <c r="R62" s="30"/>
      <c r="S62" s="30"/>
      <c r="T62" s="30"/>
      <c r="U62" s="30"/>
      <c r="V62" s="31">
        <f>[1]ماي2014!F62</f>
        <v>29</v>
      </c>
      <c r="W62" s="31">
        <f t="shared" si="0"/>
        <v>29</v>
      </c>
      <c r="X62" s="32">
        <f t="shared" si="1"/>
        <v>1</v>
      </c>
      <c r="Z62" s="22"/>
    </row>
    <row r="63" spans="1:26" ht="23.25" thickTop="1" thickBot="1">
      <c r="A63" s="23">
        <v>59</v>
      </c>
      <c r="B63" s="24" t="s">
        <v>84</v>
      </c>
      <c r="C63" s="36"/>
      <c r="D63" s="37">
        <f>[1]Feuil1!AD63</f>
        <v>53</v>
      </c>
      <c r="E63" s="31"/>
      <c r="F63" s="31">
        <f>'[2]المبالغ المستحقة بعد د9'!X63</f>
        <v>5</v>
      </c>
      <c r="G63" s="42">
        <f>'[1]فبراير 2013'!F63</f>
        <v>5</v>
      </c>
      <c r="H63" s="37">
        <f>'[1]مارس 2013'!F63</f>
        <v>5</v>
      </c>
      <c r="I63" s="37">
        <f>[1]ابريل2013!F63</f>
        <v>5</v>
      </c>
      <c r="J63" s="37">
        <f>'[1]ماي 2013'!F63</f>
        <v>5</v>
      </c>
      <c r="K63" s="37">
        <f>[1]يونيو2013!F63</f>
        <v>5</v>
      </c>
      <c r="L63" s="37">
        <f>[1]يوليوز2013!F63</f>
        <v>5</v>
      </c>
      <c r="M63" s="37">
        <f>'[1]غشت 2013'!F63</f>
        <v>5</v>
      </c>
      <c r="N63" s="37">
        <f>[1]شتنبر2013!F63</f>
        <v>5</v>
      </c>
      <c r="O63" s="37">
        <f>[1]اكتوبر2013!F63</f>
        <v>5</v>
      </c>
      <c r="P63" s="36">
        <f>[1]نونبر2013!F63</f>
        <v>5</v>
      </c>
      <c r="Q63" s="37">
        <f>[1]دجنبر2013!F63</f>
        <v>5</v>
      </c>
      <c r="R63" s="31">
        <v>5</v>
      </c>
      <c r="S63" s="31">
        <f>[1]فبراير2014!F63</f>
        <v>5</v>
      </c>
      <c r="T63" s="31">
        <f>[1]Feuil17!S62</f>
        <v>5</v>
      </c>
      <c r="U63" s="31">
        <f>[1]ابريل2014!F63</f>
        <v>5</v>
      </c>
      <c r="V63" s="31">
        <f>[1]ماي2014!F63</f>
        <v>5</v>
      </c>
      <c r="W63" s="31">
        <f t="shared" si="0"/>
        <v>138</v>
      </c>
      <c r="X63" s="32">
        <f t="shared" si="1"/>
        <v>18</v>
      </c>
      <c r="Z63" s="22"/>
    </row>
    <row r="64" spans="1:26" ht="23.25" thickTop="1" thickBot="1">
      <c r="A64" s="23">
        <v>60</v>
      </c>
      <c r="B64" s="24" t="s">
        <v>85</v>
      </c>
      <c r="C64" s="36"/>
      <c r="D64" s="37">
        <f>[1]Feuil1!AD64</f>
        <v>0</v>
      </c>
      <c r="E64" s="31"/>
      <c r="F64" s="30"/>
      <c r="G64" s="38"/>
      <c r="H64" s="28"/>
      <c r="I64" s="28"/>
      <c r="J64" s="28"/>
      <c r="K64" s="28"/>
      <c r="L64" s="28"/>
      <c r="M64" s="28"/>
      <c r="N64" s="28"/>
      <c r="O64" s="28"/>
      <c r="P64" s="36">
        <f>[1]نونبر2013!F64</f>
        <v>20</v>
      </c>
      <c r="Q64" s="37">
        <f>[1]دجنبر2013!F64</f>
        <v>17</v>
      </c>
      <c r="R64" s="31">
        <v>14</v>
      </c>
      <c r="S64" s="31">
        <f>[1]فبراير2014!F64</f>
        <v>14</v>
      </c>
      <c r="T64" s="31">
        <f>[1]Feuil17!S63</f>
        <v>14</v>
      </c>
      <c r="U64" s="31">
        <f>[1]ابريل2014!F64</f>
        <v>20</v>
      </c>
      <c r="V64" s="31">
        <f>[1]ماي2014!F64</f>
        <v>17</v>
      </c>
      <c r="W64" s="31">
        <f t="shared" si="0"/>
        <v>116</v>
      </c>
      <c r="X64" s="32">
        <f t="shared" si="1"/>
        <v>7</v>
      </c>
      <c r="Z64" s="22"/>
    </row>
    <row r="65" spans="1:26" ht="21.75" thickTop="1" thickBot="1">
      <c r="A65" s="23">
        <v>61</v>
      </c>
      <c r="B65" s="24" t="s">
        <v>86</v>
      </c>
      <c r="C65" s="36"/>
      <c r="D65" s="37">
        <f>[1]Feuil1!AD65</f>
        <v>0</v>
      </c>
      <c r="E65" s="31"/>
      <c r="F65" s="31"/>
      <c r="G65" s="26"/>
      <c r="H65" s="26"/>
      <c r="I65" s="26"/>
      <c r="J65" s="26"/>
      <c r="K65" s="26"/>
      <c r="L65" s="26"/>
      <c r="M65" s="26"/>
      <c r="N65" s="26"/>
      <c r="O65" s="26"/>
      <c r="P65" s="25"/>
      <c r="Q65" s="26"/>
      <c r="R65" s="27"/>
      <c r="S65" s="31"/>
      <c r="T65" s="31">
        <f>[1]Feuil17!S64</f>
        <v>0</v>
      </c>
      <c r="U65" s="31">
        <f>[1]ابريل2014!F65</f>
        <v>0</v>
      </c>
      <c r="V65" s="31" t="str">
        <f>[1]ماي2014!F65</f>
        <v/>
      </c>
      <c r="W65" s="31">
        <f t="shared" si="0"/>
        <v>0</v>
      </c>
      <c r="X65" s="32">
        <f t="shared" si="1"/>
        <v>0</v>
      </c>
      <c r="Z65" s="22"/>
    </row>
    <row r="66" spans="1:26" ht="23.25" thickTop="1" thickBot="1">
      <c r="A66" s="23">
        <v>62</v>
      </c>
      <c r="B66" s="24" t="s">
        <v>87</v>
      </c>
      <c r="C66" s="36"/>
      <c r="D66" s="37"/>
      <c r="E66" s="31"/>
      <c r="F66" s="31"/>
      <c r="G66" s="34"/>
      <c r="H66" s="26"/>
      <c r="I66" s="26"/>
      <c r="J66" s="26"/>
      <c r="K66" s="26"/>
      <c r="L66" s="26"/>
      <c r="M66" s="28"/>
      <c r="N66" s="28"/>
      <c r="O66" s="28"/>
      <c r="P66" s="29"/>
      <c r="Q66" s="28"/>
      <c r="R66" s="30"/>
      <c r="S66" s="30"/>
      <c r="T66" s="31">
        <f>[1]Feuil17!S65</f>
        <v>8</v>
      </c>
      <c r="U66" s="31">
        <f>[1]ابريل2014!F66</f>
        <v>5</v>
      </c>
      <c r="V66" s="31">
        <f>[1]ماي2014!F66</f>
        <v>8</v>
      </c>
      <c r="W66" s="31">
        <f t="shared" si="0"/>
        <v>21</v>
      </c>
      <c r="X66" s="32">
        <f t="shared" si="1"/>
        <v>3</v>
      </c>
      <c r="Z66" s="22"/>
    </row>
    <row r="67" spans="1:26" ht="23.25" thickTop="1" thickBot="1">
      <c r="A67" s="23">
        <v>63</v>
      </c>
      <c r="B67" s="24" t="s">
        <v>88</v>
      </c>
      <c r="C67" s="36"/>
      <c r="D67" s="37"/>
      <c r="E67" s="31"/>
      <c r="F67" s="31"/>
      <c r="G67" s="34"/>
      <c r="H67" s="26"/>
      <c r="I67" s="28"/>
      <c r="J67" s="28"/>
      <c r="K67" s="28"/>
      <c r="L67" s="28"/>
      <c r="M67" s="28"/>
      <c r="N67" s="28"/>
      <c r="O67" s="28"/>
      <c r="P67" s="29"/>
      <c r="Q67" s="28"/>
      <c r="R67" s="30"/>
      <c r="S67" s="30"/>
      <c r="T67" s="30"/>
      <c r="U67" s="30"/>
      <c r="V67" s="31">
        <f>[1]ماي2014!F67</f>
        <v>23</v>
      </c>
      <c r="W67" s="31">
        <f t="shared" si="0"/>
        <v>23</v>
      </c>
      <c r="X67" s="32">
        <f t="shared" si="1"/>
        <v>1</v>
      </c>
      <c r="Z67" s="22"/>
    </row>
    <row r="68" spans="1:26" ht="23.25" thickTop="1" thickBot="1">
      <c r="A68" s="23">
        <v>64</v>
      </c>
      <c r="B68" s="24" t="s">
        <v>89</v>
      </c>
      <c r="C68" s="36"/>
      <c r="D68" s="37">
        <f>[1]Feuil1!AD68</f>
        <v>0</v>
      </c>
      <c r="E68" s="31"/>
      <c r="F68" s="31"/>
      <c r="G68" s="34"/>
      <c r="H68" s="26"/>
      <c r="I68" s="26"/>
      <c r="J68" s="26"/>
      <c r="K68" s="26"/>
      <c r="L68" s="26"/>
      <c r="M68" s="26"/>
      <c r="N68" s="26"/>
      <c r="O68" s="28"/>
      <c r="P68" s="29"/>
      <c r="Q68" s="28"/>
      <c r="R68" s="30"/>
      <c r="S68" s="30"/>
      <c r="T68" s="30"/>
      <c r="U68" s="30"/>
      <c r="V68" s="31">
        <f>[1]ماي2014!F68</f>
        <v>32</v>
      </c>
      <c r="W68" s="31">
        <f t="shared" si="0"/>
        <v>32</v>
      </c>
      <c r="X68" s="32">
        <f t="shared" si="1"/>
        <v>1</v>
      </c>
      <c r="Z68" s="22"/>
    </row>
    <row r="69" spans="1:26" ht="23.25" thickTop="1" thickBot="1">
      <c r="A69" s="23">
        <v>65</v>
      </c>
      <c r="B69" s="24" t="s">
        <v>90</v>
      </c>
      <c r="C69" s="36"/>
      <c r="D69" s="37">
        <f>[1]Feuil1!AD69</f>
        <v>0</v>
      </c>
      <c r="E69" s="31"/>
      <c r="F69" s="31"/>
      <c r="G69" s="34"/>
      <c r="H69" s="26"/>
      <c r="I69" s="28"/>
      <c r="J69" s="28"/>
      <c r="K69" s="28"/>
      <c r="L69" s="28"/>
      <c r="M69" s="28"/>
      <c r="N69" s="28"/>
      <c r="O69" s="28"/>
      <c r="P69" s="29"/>
      <c r="Q69" s="28"/>
      <c r="R69" s="30"/>
      <c r="S69" s="30"/>
      <c r="T69" s="30"/>
      <c r="U69" s="30"/>
      <c r="V69" s="31">
        <f>[1]ماي2014!F69</f>
        <v>23</v>
      </c>
      <c r="W69" s="31">
        <f t="shared" si="0"/>
        <v>23</v>
      </c>
      <c r="X69" s="32">
        <f t="shared" si="1"/>
        <v>1</v>
      </c>
      <c r="Z69" s="22"/>
    </row>
    <row r="70" spans="1:26" ht="23.25" thickTop="1" thickBot="1">
      <c r="A70" s="23">
        <v>66</v>
      </c>
      <c r="B70" s="24" t="s">
        <v>91</v>
      </c>
      <c r="C70" s="36"/>
      <c r="D70" s="37">
        <f>[1]Feuil1!AD70</f>
        <v>0</v>
      </c>
      <c r="E70" s="31"/>
      <c r="F70" s="31"/>
      <c r="G70" s="34"/>
      <c r="H70" s="26"/>
      <c r="I70" s="26"/>
      <c r="J70" s="26"/>
      <c r="K70" s="26"/>
      <c r="L70" s="26"/>
      <c r="M70" s="26"/>
      <c r="N70" s="26"/>
      <c r="O70" s="28"/>
      <c r="P70" s="29"/>
      <c r="Q70" s="28"/>
      <c r="R70" s="30"/>
      <c r="S70" s="30"/>
      <c r="T70" s="30"/>
      <c r="U70" s="30"/>
      <c r="V70" s="31">
        <f>[1]ماي2014!F70</f>
        <v>20</v>
      </c>
      <c r="W70" s="31">
        <f t="shared" ref="W70:W95" si="2">SUM(C70:V70)</f>
        <v>20</v>
      </c>
      <c r="X70" s="32">
        <f t="shared" ref="X70:X95" si="3">COUNTIF(C70:V70,"&gt;0")</f>
        <v>1</v>
      </c>
      <c r="Z70" s="22"/>
    </row>
    <row r="71" spans="1:26" ht="23.25" thickTop="1" thickBot="1">
      <c r="A71" s="23">
        <v>67</v>
      </c>
      <c r="B71" s="24" t="s">
        <v>92</v>
      </c>
      <c r="C71" s="36"/>
      <c r="D71" s="37"/>
      <c r="E71" s="31"/>
      <c r="F71" s="31"/>
      <c r="G71" s="34"/>
      <c r="H71" s="26"/>
      <c r="I71" s="26"/>
      <c r="J71" s="26"/>
      <c r="K71" s="26"/>
      <c r="L71" s="26"/>
      <c r="M71" s="26"/>
      <c r="N71" s="28"/>
      <c r="O71" s="28"/>
      <c r="P71" s="29"/>
      <c r="Q71" s="37">
        <f>[1]دجنبر2013!F71</f>
        <v>17</v>
      </c>
      <c r="R71" s="31">
        <v>5</v>
      </c>
      <c r="S71" s="31">
        <f>[1]فبراير2014!F71</f>
        <v>5</v>
      </c>
      <c r="T71" s="31">
        <f>[1]Feuil17!S70</f>
        <v>5</v>
      </c>
      <c r="U71" s="31">
        <f>[1]ابريل2014!F71</f>
        <v>5</v>
      </c>
      <c r="V71" s="31">
        <f>[1]ماي2014!F71</f>
        <v>5</v>
      </c>
      <c r="W71" s="31">
        <f t="shared" si="2"/>
        <v>42</v>
      </c>
      <c r="X71" s="32">
        <f t="shared" si="3"/>
        <v>6</v>
      </c>
      <c r="Z71" s="22"/>
    </row>
    <row r="72" spans="1:26" ht="23.25" thickTop="1" thickBot="1">
      <c r="A72" s="23">
        <v>68</v>
      </c>
      <c r="B72" s="24" t="s">
        <v>93</v>
      </c>
      <c r="C72" s="36"/>
      <c r="D72" s="37">
        <f>[1]Feuil1!AD72</f>
        <v>0</v>
      </c>
      <c r="E72" s="31"/>
      <c r="F72" s="31"/>
      <c r="G72" s="34"/>
      <c r="H72" s="26"/>
      <c r="I72" s="26"/>
      <c r="J72" s="26"/>
      <c r="K72" s="26"/>
      <c r="L72" s="26"/>
      <c r="M72" s="26"/>
      <c r="N72" s="26"/>
      <c r="O72" s="28"/>
      <c r="P72" s="29"/>
      <c r="Q72" s="28"/>
      <c r="R72" s="30"/>
      <c r="S72" s="30"/>
      <c r="T72" s="30"/>
      <c r="U72" s="30"/>
      <c r="V72" s="30"/>
      <c r="W72" s="31">
        <f t="shared" si="2"/>
        <v>0</v>
      </c>
      <c r="X72" s="32">
        <f t="shared" si="3"/>
        <v>0</v>
      </c>
      <c r="Z72" s="22"/>
    </row>
    <row r="73" spans="1:26" ht="23.25" thickTop="1" thickBot="1">
      <c r="A73" s="23">
        <v>69</v>
      </c>
      <c r="B73" s="24" t="s">
        <v>94</v>
      </c>
      <c r="C73" s="36"/>
      <c r="D73" s="37"/>
      <c r="E73" s="31"/>
      <c r="F73" s="31"/>
      <c r="G73" s="34"/>
      <c r="H73" s="26"/>
      <c r="I73" s="26"/>
      <c r="J73" s="28"/>
      <c r="K73" s="28"/>
      <c r="L73" s="28"/>
      <c r="M73" s="28"/>
      <c r="N73" s="28"/>
      <c r="O73" s="28"/>
      <c r="P73" s="29"/>
      <c r="Q73" s="37">
        <f>[1]دجنبر2013!F73</f>
        <v>14</v>
      </c>
      <c r="R73" s="31">
        <v>14</v>
      </c>
      <c r="S73" s="31">
        <f>[1]فبراير2014!F73</f>
        <v>17</v>
      </c>
      <c r="T73" s="31">
        <f>[1]Feuil17!S72</f>
        <v>17</v>
      </c>
      <c r="U73" s="31">
        <f>[1]ابريل2014!F73</f>
        <v>20</v>
      </c>
      <c r="V73" s="31">
        <f>[1]ماي2014!F73</f>
        <v>20</v>
      </c>
      <c r="W73" s="31">
        <f t="shared" si="2"/>
        <v>102</v>
      </c>
      <c r="X73" s="32">
        <f t="shared" si="3"/>
        <v>6</v>
      </c>
      <c r="Z73" s="22"/>
    </row>
    <row r="74" spans="1:26" ht="23.25" thickTop="1" thickBot="1">
      <c r="A74" s="23">
        <v>70</v>
      </c>
      <c r="B74" s="24" t="s">
        <v>95</v>
      </c>
      <c r="C74" s="36"/>
      <c r="D74" s="37">
        <f>[1]Feuil1!AD74</f>
        <v>0</v>
      </c>
      <c r="E74" s="31"/>
      <c r="F74" s="31"/>
      <c r="G74" s="34"/>
      <c r="H74" s="26"/>
      <c r="I74" s="26"/>
      <c r="J74" s="26"/>
      <c r="K74" s="26"/>
      <c r="L74" s="26"/>
      <c r="M74" s="26"/>
      <c r="N74" s="26"/>
      <c r="O74" s="26"/>
      <c r="P74" s="29"/>
      <c r="Q74" s="28"/>
      <c r="R74" s="30"/>
      <c r="S74" s="30"/>
      <c r="T74" s="30"/>
      <c r="U74" s="30"/>
      <c r="V74" s="30"/>
      <c r="W74" s="31">
        <f t="shared" si="2"/>
        <v>0</v>
      </c>
      <c r="X74" s="32">
        <f t="shared" si="3"/>
        <v>0</v>
      </c>
      <c r="Z74" s="22"/>
    </row>
    <row r="75" spans="1:26" ht="23.25" thickTop="1" thickBot="1">
      <c r="A75" s="23">
        <v>71</v>
      </c>
      <c r="B75" s="24" t="s">
        <v>96</v>
      </c>
      <c r="C75" s="36"/>
      <c r="D75" s="37">
        <f>[1]Feuil1!AD75</f>
        <v>0</v>
      </c>
      <c r="E75" s="31"/>
      <c r="F75" s="31"/>
      <c r="G75" s="34"/>
      <c r="H75" s="26"/>
      <c r="I75" s="26"/>
      <c r="J75" s="26"/>
      <c r="K75" s="26"/>
      <c r="L75" s="26"/>
      <c r="M75" s="26"/>
      <c r="N75" s="26"/>
      <c r="O75" s="26"/>
      <c r="P75" s="29"/>
      <c r="Q75" s="28"/>
      <c r="R75" s="30"/>
      <c r="S75" s="30"/>
      <c r="T75" s="31">
        <f>[1]Feuil17!S74</f>
        <v>5</v>
      </c>
      <c r="U75" s="31">
        <f>[1]ابريل2014!F75</f>
        <v>8</v>
      </c>
      <c r="V75" s="31">
        <f>[1]ماي2014!F75</f>
        <v>8</v>
      </c>
      <c r="W75" s="31">
        <f t="shared" si="2"/>
        <v>21</v>
      </c>
      <c r="X75" s="32">
        <f t="shared" si="3"/>
        <v>3</v>
      </c>
      <c r="Z75" s="22"/>
    </row>
    <row r="76" spans="1:26" ht="23.25" thickTop="1" thickBot="1">
      <c r="A76" s="23">
        <v>72</v>
      </c>
      <c r="B76" s="24" t="s">
        <v>97</v>
      </c>
      <c r="C76" s="36"/>
      <c r="D76" s="37">
        <f>[1]Feuil1!AD76</f>
        <v>0</v>
      </c>
      <c r="E76" s="31"/>
      <c r="F76" s="31"/>
      <c r="G76" s="34"/>
      <c r="H76" s="26"/>
      <c r="I76" s="26"/>
      <c r="J76" s="26"/>
      <c r="K76" s="26"/>
      <c r="L76" s="26"/>
      <c r="M76" s="26"/>
      <c r="N76" s="26"/>
      <c r="O76" s="28"/>
      <c r="P76" s="29"/>
      <c r="Q76" s="28"/>
      <c r="R76" s="30"/>
      <c r="S76" s="30"/>
      <c r="T76" s="30"/>
      <c r="U76" s="30"/>
      <c r="V76" s="30"/>
      <c r="W76" s="31">
        <f t="shared" si="2"/>
        <v>0</v>
      </c>
      <c r="X76" s="32">
        <f t="shared" si="3"/>
        <v>0</v>
      </c>
      <c r="Z76" s="22"/>
    </row>
    <row r="77" spans="1:26" ht="23.25" thickTop="1" thickBot="1">
      <c r="A77" s="23">
        <v>73</v>
      </c>
      <c r="B77" s="24" t="s">
        <v>98</v>
      </c>
      <c r="C77" s="36"/>
      <c r="D77" s="37"/>
      <c r="E77" s="31"/>
      <c r="F77" s="31"/>
      <c r="G77" s="34"/>
      <c r="H77" s="26"/>
      <c r="I77" s="26"/>
      <c r="J77" s="26"/>
      <c r="K77" s="26"/>
      <c r="L77" s="26"/>
      <c r="M77" s="26"/>
      <c r="N77" s="37">
        <f>[1]شتنبر2013!F77</f>
        <v>5</v>
      </c>
      <c r="O77" s="37">
        <f>[1]اكتوبر2013!F77</f>
        <v>5</v>
      </c>
      <c r="P77" s="36">
        <f>[1]نونبر2013!F77</f>
        <v>5</v>
      </c>
      <c r="Q77" s="37">
        <f>[1]دجنبر2013!F77</f>
        <v>5</v>
      </c>
      <c r="R77" s="31">
        <v>5</v>
      </c>
      <c r="S77" s="31">
        <f>[1]فبراير2014!F77</f>
        <v>5</v>
      </c>
      <c r="T77" s="31">
        <f>[1]Feuil17!S76</f>
        <v>5</v>
      </c>
      <c r="U77" s="31">
        <f>[1]ابريل2014!F77</f>
        <v>5</v>
      </c>
      <c r="V77" s="31">
        <f>[1]ماي2014!F77</f>
        <v>5</v>
      </c>
      <c r="W77" s="31">
        <f t="shared" si="2"/>
        <v>45</v>
      </c>
      <c r="X77" s="32">
        <f t="shared" si="3"/>
        <v>9</v>
      </c>
      <c r="Z77" s="22"/>
    </row>
    <row r="78" spans="1:26" ht="23.25" thickTop="1" thickBot="1">
      <c r="A78" s="23">
        <v>74</v>
      </c>
      <c r="B78" s="24" t="s">
        <v>99</v>
      </c>
      <c r="C78" s="36"/>
      <c r="D78" s="37"/>
      <c r="E78" s="31"/>
      <c r="F78" s="31"/>
      <c r="G78" s="34"/>
      <c r="H78" s="26"/>
      <c r="I78" s="26"/>
      <c r="J78" s="26"/>
      <c r="K78" s="26"/>
      <c r="L78" s="26"/>
      <c r="M78" s="26"/>
      <c r="N78" s="26"/>
      <c r="O78" s="28"/>
      <c r="P78" s="29"/>
      <c r="Q78" s="28"/>
      <c r="R78" s="30"/>
      <c r="S78" s="30"/>
      <c r="T78" s="30"/>
      <c r="U78" s="31">
        <f>[1]ابريل2014!F78</f>
        <v>11</v>
      </c>
      <c r="V78" s="31">
        <f>[1]ماي2014!F78</f>
        <v>5</v>
      </c>
      <c r="W78" s="31">
        <f t="shared" si="2"/>
        <v>16</v>
      </c>
      <c r="X78" s="32">
        <f t="shared" si="3"/>
        <v>2</v>
      </c>
      <c r="Z78" s="22"/>
    </row>
    <row r="79" spans="1:26" ht="23.25" thickTop="1" thickBot="1">
      <c r="A79" s="23">
        <v>75</v>
      </c>
      <c r="B79" s="24" t="s">
        <v>100</v>
      </c>
      <c r="C79" s="36"/>
      <c r="D79" s="37">
        <f>[1]Feuil1!AD79</f>
        <v>0</v>
      </c>
      <c r="E79" s="31"/>
      <c r="F79" s="31"/>
      <c r="G79" s="34"/>
      <c r="H79" s="26"/>
      <c r="I79" s="26"/>
      <c r="J79" s="28"/>
      <c r="K79" s="28"/>
      <c r="L79" s="28"/>
      <c r="M79" s="28"/>
      <c r="N79" s="28"/>
      <c r="O79" s="28"/>
      <c r="P79" s="36">
        <f>[1]نونبر2013!F79</f>
        <v>23</v>
      </c>
      <c r="Q79" s="37">
        <f>[1]دجنبر2013!F79</f>
        <v>5</v>
      </c>
      <c r="R79" s="31">
        <v>5</v>
      </c>
      <c r="S79" s="31">
        <f>[1]فبراير2014!F79</f>
        <v>5</v>
      </c>
      <c r="T79" s="31">
        <f>[1]Feuil17!S78</f>
        <v>5</v>
      </c>
      <c r="U79" s="31">
        <f>[1]ابريل2014!F79</f>
        <v>5</v>
      </c>
      <c r="V79" s="31">
        <f>[1]ماي2014!F79</f>
        <v>5</v>
      </c>
      <c r="W79" s="31">
        <f t="shared" si="2"/>
        <v>53</v>
      </c>
      <c r="X79" s="32">
        <f t="shared" si="3"/>
        <v>7</v>
      </c>
      <c r="Z79" s="22"/>
    </row>
    <row r="80" spans="1:26" ht="23.25" thickTop="1" thickBot="1">
      <c r="A80" s="23">
        <v>76</v>
      </c>
      <c r="B80" s="24" t="s">
        <v>101</v>
      </c>
      <c r="C80" s="36"/>
      <c r="D80" s="37"/>
      <c r="E80" s="31"/>
      <c r="F80" s="31"/>
      <c r="G80" s="34"/>
      <c r="H80" s="26"/>
      <c r="I80" s="28"/>
      <c r="J80" s="28"/>
      <c r="K80" s="28"/>
      <c r="L80" s="28"/>
      <c r="M80" s="28"/>
      <c r="N80" s="28"/>
      <c r="O80" s="28"/>
      <c r="P80" s="29"/>
      <c r="Q80" s="28"/>
      <c r="R80" s="30"/>
      <c r="S80" s="31">
        <f>[1]فبراير2014!F80</f>
        <v>23</v>
      </c>
      <c r="T80" s="31">
        <f>[1]Feuil17!S79</f>
        <v>23</v>
      </c>
      <c r="U80" s="31">
        <f>[1]ابريل2014!F80</f>
        <v>20</v>
      </c>
      <c r="V80" s="31">
        <f>[1]ماي2014!F80</f>
        <v>20</v>
      </c>
      <c r="W80" s="31">
        <f t="shared" si="2"/>
        <v>86</v>
      </c>
      <c r="X80" s="32">
        <f t="shared" si="3"/>
        <v>4</v>
      </c>
      <c r="Z80" s="22"/>
    </row>
    <row r="81" spans="1:26" ht="23.25" thickTop="1" thickBot="1">
      <c r="A81" s="23">
        <v>77</v>
      </c>
      <c r="B81" s="24" t="s">
        <v>102</v>
      </c>
      <c r="C81" s="36"/>
      <c r="D81" s="37"/>
      <c r="E81" s="31"/>
      <c r="F81" s="31"/>
      <c r="G81" s="34"/>
      <c r="H81" s="26"/>
      <c r="I81" s="26"/>
      <c r="J81" s="26"/>
      <c r="K81" s="28"/>
      <c r="L81" s="28"/>
      <c r="M81" s="28"/>
      <c r="N81" s="28"/>
      <c r="O81" s="28"/>
      <c r="P81" s="29"/>
      <c r="Q81" s="28"/>
      <c r="R81" s="30"/>
      <c r="S81" s="31">
        <f>[1]فبراير2014!F81</f>
        <v>17</v>
      </c>
      <c r="T81" s="31">
        <f>[1]Feuil17!S80</f>
        <v>29</v>
      </c>
      <c r="U81" s="31">
        <f>[1]ابريل2014!F81</f>
        <v>17</v>
      </c>
      <c r="V81" s="31">
        <f>[1]ماي2014!F81</f>
        <v>23</v>
      </c>
      <c r="W81" s="31">
        <f t="shared" si="2"/>
        <v>86</v>
      </c>
      <c r="X81" s="32">
        <f t="shared" si="3"/>
        <v>4</v>
      </c>
      <c r="Z81" s="22"/>
    </row>
    <row r="82" spans="1:26" ht="23.25" thickTop="1" thickBot="1">
      <c r="A82" s="23">
        <v>78</v>
      </c>
      <c r="B82" s="24" t="s">
        <v>103</v>
      </c>
      <c r="C82" s="36"/>
      <c r="D82" s="37"/>
      <c r="E82" s="31"/>
      <c r="F82" s="31"/>
      <c r="G82" s="34"/>
      <c r="H82" s="26"/>
      <c r="I82" s="26"/>
      <c r="J82" s="26"/>
      <c r="K82" s="26"/>
      <c r="L82" s="26"/>
      <c r="M82" s="26"/>
      <c r="N82" s="26"/>
      <c r="O82" s="26"/>
      <c r="P82" s="29"/>
      <c r="Q82" s="28"/>
      <c r="R82" s="30"/>
      <c r="S82" s="30"/>
      <c r="T82" s="30"/>
      <c r="U82" s="30"/>
      <c r="V82" s="30"/>
      <c r="W82" s="31">
        <f t="shared" si="2"/>
        <v>0</v>
      </c>
      <c r="X82" s="32">
        <f t="shared" si="3"/>
        <v>0</v>
      </c>
      <c r="Z82" s="22"/>
    </row>
    <row r="83" spans="1:26" ht="23.25" thickTop="1" thickBot="1">
      <c r="A83" s="23">
        <v>79</v>
      </c>
      <c r="B83" s="24" t="s">
        <v>104</v>
      </c>
      <c r="C83" s="36"/>
      <c r="D83" s="37"/>
      <c r="E83" s="31"/>
      <c r="F83" s="31"/>
      <c r="G83" s="34"/>
      <c r="H83" s="26"/>
      <c r="I83" s="26"/>
      <c r="J83" s="26"/>
      <c r="K83" s="26"/>
      <c r="L83" s="26"/>
      <c r="M83" s="26"/>
      <c r="N83" s="26"/>
      <c r="O83" s="37">
        <f>[1]اكتوبر2013!F83</f>
        <v>8</v>
      </c>
      <c r="P83" s="36">
        <f>[1]نونبر2013!F83</f>
        <v>5</v>
      </c>
      <c r="Q83" s="37">
        <f>[1]دجنبر2013!F83</f>
        <v>5</v>
      </c>
      <c r="R83" s="31">
        <v>5</v>
      </c>
      <c r="S83" s="31">
        <f>[1]فبراير2014!F83</f>
        <v>8</v>
      </c>
      <c r="T83" s="31">
        <f>[1]Feuil17!S82</f>
        <v>5</v>
      </c>
      <c r="U83" s="31">
        <f>[1]ابريل2014!F83</f>
        <v>8</v>
      </c>
      <c r="V83" s="31">
        <f>[1]ماي2014!F83</f>
        <v>11</v>
      </c>
      <c r="W83" s="31">
        <f t="shared" si="2"/>
        <v>55</v>
      </c>
      <c r="X83" s="32">
        <f t="shared" si="3"/>
        <v>8</v>
      </c>
      <c r="Z83" s="22"/>
    </row>
    <row r="84" spans="1:26" ht="23.25" thickTop="1" thickBot="1">
      <c r="A84" s="23">
        <v>80</v>
      </c>
      <c r="B84" s="24" t="s">
        <v>105</v>
      </c>
      <c r="C84" s="36"/>
      <c r="D84" s="37">
        <f>[1]Feuil1!AD84</f>
        <v>0</v>
      </c>
      <c r="E84" s="31"/>
      <c r="F84" s="31"/>
      <c r="G84" s="34"/>
      <c r="H84" s="26"/>
      <c r="I84" s="26"/>
      <c r="J84" s="26"/>
      <c r="K84" s="26"/>
      <c r="L84" s="26"/>
      <c r="M84" s="28"/>
      <c r="N84" s="28"/>
      <c r="O84" s="28"/>
      <c r="P84" s="29"/>
      <c r="Q84" s="28"/>
      <c r="R84" s="30"/>
      <c r="S84" s="30"/>
      <c r="T84" s="30"/>
      <c r="U84" s="30"/>
      <c r="V84" s="31">
        <f>[1]ماي2014!F84</f>
        <v>5</v>
      </c>
      <c r="W84" s="31">
        <f t="shared" si="2"/>
        <v>5</v>
      </c>
      <c r="X84" s="32">
        <f t="shared" si="3"/>
        <v>1</v>
      </c>
      <c r="Z84" s="22"/>
    </row>
    <row r="85" spans="1:26" ht="23.25" thickTop="1" thickBot="1">
      <c r="A85" s="23">
        <v>81</v>
      </c>
      <c r="B85" s="24" t="s">
        <v>106</v>
      </c>
      <c r="C85" s="36"/>
      <c r="D85" s="37">
        <f>[1]Feuil1!AD85</f>
        <v>0</v>
      </c>
      <c r="E85" s="31"/>
      <c r="F85" s="31"/>
      <c r="G85" s="34"/>
      <c r="H85" s="26"/>
      <c r="I85" s="26"/>
      <c r="J85" s="26"/>
      <c r="K85" s="26"/>
      <c r="L85" s="26"/>
      <c r="M85" s="28"/>
      <c r="N85" s="28"/>
      <c r="O85" s="28"/>
      <c r="P85" s="29"/>
      <c r="Q85" s="28"/>
      <c r="R85" s="30"/>
      <c r="S85" s="30"/>
      <c r="T85" s="30"/>
      <c r="U85" s="31">
        <f>[1]ابريل2014!F85</f>
        <v>29</v>
      </c>
      <c r="V85" s="31">
        <f>[1]ماي2014!F85</f>
        <v>26</v>
      </c>
      <c r="W85" s="31">
        <f t="shared" si="2"/>
        <v>55</v>
      </c>
      <c r="X85" s="32">
        <f t="shared" si="3"/>
        <v>2</v>
      </c>
      <c r="Z85" s="22"/>
    </row>
    <row r="86" spans="1:26" ht="23.25" thickTop="1" thickBot="1">
      <c r="A86" s="23">
        <v>82</v>
      </c>
      <c r="B86" s="24" t="s">
        <v>107</v>
      </c>
      <c r="C86" s="36"/>
      <c r="D86" s="37"/>
      <c r="E86" s="31"/>
      <c r="F86" s="31"/>
      <c r="G86" s="34"/>
      <c r="H86" s="26"/>
      <c r="I86" s="28"/>
      <c r="J86" s="28"/>
      <c r="K86" s="28"/>
      <c r="L86" s="28"/>
      <c r="M86" s="28"/>
      <c r="N86" s="28"/>
      <c r="O86" s="28"/>
      <c r="P86" s="36">
        <f>[1]نونبر2013!F86</f>
        <v>11</v>
      </c>
      <c r="Q86" s="37">
        <f>[1]دجنبر2013!F86</f>
        <v>5</v>
      </c>
      <c r="R86" s="31">
        <v>5</v>
      </c>
      <c r="S86" s="31">
        <f>[1]فبراير2014!F86</f>
        <v>5</v>
      </c>
      <c r="T86" s="31">
        <f>[1]Feuil17!S85</f>
        <v>5</v>
      </c>
      <c r="U86" s="31">
        <f>[1]ابريل2014!F86</f>
        <v>5</v>
      </c>
      <c r="V86" s="31">
        <f>[1]ماي2014!F86</f>
        <v>11</v>
      </c>
      <c r="W86" s="31">
        <f t="shared" si="2"/>
        <v>47</v>
      </c>
      <c r="X86" s="32">
        <f t="shared" si="3"/>
        <v>7</v>
      </c>
      <c r="Z86" s="22"/>
    </row>
    <row r="87" spans="1:26" ht="23.25" thickTop="1" thickBot="1">
      <c r="A87" s="23">
        <v>83</v>
      </c>
      <c r="B87" s="24" t="s">
        <v>108</v>
      </c>
      <c r="C87" s="36"/>
      <c r="D87" s="37">
        <f>[1]Feuil1!AD87</f>
        <v>0</v>
      </c>
      <c r="E87" s="31"/>
      <c r="F87" s="27"/>
      <c r="G87" s="34"/>
      <c r="H87" s="26"/>
      <c r="I87" s="26"/>
      <c r="J87" s="26"/>
      <c r="K87" s="26"/>
      <c r="L87" s="26"/>
      <c r="M87" s="28"/>
      <c r="N87" s="28"/>
      <c r="O87" s="28"/>
      <c r="P87" s="29"/>
      <c r="Q87" s="28"/>
      <c r="R87" s="30"/>
      <c r="S87" s="30"/>
      <c r="T87" s="30"/>
      <c r="U87" s="30"/>
      <c r="V87" s="30"/>
      <c r="W87" s="31">
        <f t="shared" si="2"/>
        <v>0</v>
      </c>
      <c r="X87" s="32">
        <f t="shared" si="3"/>
        <v>0</v>
      </c>
      <c r="Z87" s="22"/>
    </row>
    <row r="88" spans="1:26" ht="23.25" thickTop="1" thickBot="1">
      <c r="A88" s="23">
        <v>84</v>
      </c>
      <c r="B88" s="24" t="s">
        <v>109</v>
      </c>
      <c r="C88" s="36"/>
      <c r="D88" s="37">
        <f>[1]Feuil1!AD88</f>
        <v>0</v>
      </c>
      <c r="E88" s="31"/>
      <c r="F88" s="27"/>
      <c r="G88" s="34"/>
      <c r="H88" s="26"/>
      <c r="I88" s="26"/>
      <c r="J88" s="26"/>
      <c r="K88" s="26"/>
      <c r="L88" s="26"/>
      <c r="M88" s="28"/>
      <c r="N88" s="28"/>
      <c r="O88" s="28"/>
      <c r="P88" s="29"/>
      <c r="Q88" s="28"/>
      <c r="R88" s="30"/>
      <c r="S88" s="30"/>
      <c r="T88" s="30"/>
      <c r="U88" s="31">
        <f>[1]ابريل2014!F88</f>
        <v>5</v>
      </c>
      <c r="V88" s="31">
        <f>[1]ماي2014!F88</f>
        <v>5</v>
      </c>
      <c r="W88" s="31">
        <f t="shared" si="2"/>
        <v>10</v>
      </c>
      <c r="X88" s="32">
        <f t="shared" si="3"/>
        <v>2</v>
      </c>
      <c r="Z88" s="22"/>
    </row>
    <row r="89" spans="1:26" ht="23.25" thickTop="1" thickBot="1">
      <c r="A89" s="23">
        <v>85</v>
      </c>
      <c r="B89" s="24" t="s">
        <v>110</v>
      </c>
      <c r="C89" s="36"/>
      <c r="D89" s="37">
        <f>[1]Feuil1!AD89</f>
        <v>0</v>
      </c>
      <c r="E89" s="31"/>
      <c r="F89" s="27"/>
      <c r="G89" s="34"/>
      <c r="H89" s="26"/>
      <c r="I89" s="26"/>
      <c r="J89" s="26"/>
      <c r="K89" s="26"/>
      <c r="L89" s="26"/>
      <c r="M89" s="26"/>
      <c r="N89" s="26"/>
      <c r="O89" s="26"/>
      <c r="P89" s="29"/>
      <c r="Q89" s="28"/>
      <c r="R89" s="30"/>
      <c r="S89" s="30"/>
      <c r="T89" s="30"/>
      <c r="U89" s="30"/>
      <c r="V89" s="31">
        <f>[1]ماي2014!F89</f>
        <v>8</v>
      </c>
      <c r="W89" s="31">
        <f t="shared" si="2"/>
        <v>8</v>
      </c>
      <c r="X89" s="32">
        <f t="shared" si="3"/>
        <v>1</v>
      </c>
      <c r="Z89" s="22"/>
    </row>
    <row r="90" spans="1:26" ht="23.25" thickTop="1" thickBot="1">
      <c r="A90" s="23">
        <v>86</v>
      </c>
      <c r="B90" s="24" t="s">
        <v>111</v>
      </c>
      <c r="C90" s="36"/>
      <c r="D90" s="37"/>
      <c r="E90" s="31"/>
      <c r="F90" s="27"/>
      <c r="G90" s="34"/>
      <c r="H90" s="26"/>
      <c r="I90" s="26"/>
      <c r="J90" s="26"/>
      <c r="K90" s="26"/>
      <c r="L90" s="26"/>
      <c r="M90" s="26"/>
      <c r="N90" s="28"/>
      <c r="O90" s="28"/>
      <c r="P90" s="29"/>
      <c r="Q90" s="28"/>
      <c r="R90" s="30"/>
      <c r="S90" s="31">
        <f>[1]فبراير2014!F90</f>
        <v>5</v>
      </c>
      <c r="T90" s="31">
        <f>[1]Feuil17!S89</f>
        <v>5</v>
      </c>
      <c r="U90" s="31">
        <f>[1]ابريل2014!F90</f>
        <v>5</v>
      </c>
      <c r="V90" s="31">
        <f>[1]ماي2014!F90</f>
        <v>5</v>
      </c>
      <c r="W90" s="31">
        <f t="shared" si="2"/>
        <v>20</v>
      </c>
      <c r="X90" s="32">
        <f t="shared" si="3"/>
        <v>4</v>
      </c>
      <c r="Z90" s="22"/>
    </row>
    <row r="91" spans="1:26" ht="23.25" thickTop="1" thickBot="1">
      <c r="A91" s="23">
        <v>87</v>
      </c>
      <c r="B91" s="24" t="s">
        <v>112</v>
      </c>
      <c r="C91" s="36"/>
      <c r="D91" s="37"/>
      <c r="E91" s="31"/>
      <c r="F91" s="27"/>
      <c r="G91" s="34"/>
      <c r="H91" s="26"/>
      <c r="I91" s="26"/>
      <c r="J91" s="26"/>
      <c r="K91" s="26"/>
      <c r="L91" s="26"/>
      <c r="M91" s="28"/>
      <c r="N91" s="28"/>
      <c r="O91" s="28"/>
      <c r="P91" s="29"/>
      <c r="Q91" s="28"/>
      <c r="R91" s="30"/>
      <c r="S91" s="30"/>
      <c r="T91" s="30"/>
      <c r="U91" s="31">
        <f>[1]ابريل2014!F91</f>
        <v>8</v>
      </c>
      <c r="V91" s="31">
        <f>[1]ماي2014!F91</f>
        <v>17</v>
      </c>
      <c r="W91" s="31">
        <f t="shared" si="2"/>
        <v>25</v>
      </c>
      <c r="X91" s="32">
        <f t="shared" si="3"/>
        <v>2</v>
      </c>
      <c r="Z91" s="22"/>
    </row>
    <row r="92" spans="1:26" ht="23.25" thickTop="1" thickBot="1">
      <c r="A92" s="23">
        <v>88</v>
      </c>
      <c r="B92" s="24" t="s">
        <v>113</v>
      </c>
      <c r="C92" s="36"/>
      <c r="D92" s="37">
        <f>[1]Feuil1!AD92</f>
        <v>0</v>
      </c>
      <c r="E92" s="31"/>
      <c r="F92" s="31"/>
      <c r="G92" s="34"/>
      <c r="H92" s="26"/>
      <c r="I92" s="26"/>
      <c r="J92" s="37">
        <f>'[1]ماي 2013'!F92</f>
        <v>5</v>
      </c>
      <c r="K92" s="37">
        <f>[1]يونيو2013!F92</f>
        <v>5</v>
      </c>
      <c r="L92" s="37">
        <f>[1]يوليوز2013!F92</f>
        <v>5</v>
      </c>
      <c r="M92" s="37">
        <f>'[1]غشت 2013'!F92</f>
        <v>5</v>
      </c>
      <c r="N92" s="37">
        <f>[1]شتنبر2013!F92</f>
        <v>5</v>
      </c>
      <c r="O92" s="37">
        <f>[1]اكتوبر2013!F92</f>
        <v>5</v>
      </c>
      <c r="P92" s="36">
        <f>[1]نونبر2013!F92</f>
        <v>5</v>
      </c>
      <c r="Q92" s="37">
        <f>[1]دجنبر2013!F92</f>
        <v>5</v>
      </c>
      <c r="R92" s="31">
        <v>5</v>
      </c>
      <c r="S92" s="31">
        <f>[1]فبراير2014!F92</f>
        <v>5</v>
      </c>
      <c r="T92" s="31">
        <f>[1]Feuil17!S91</f>
        <v>5</v>
      </c>
      <c r="U92" s="31">
        <f>[1]ابريل2014!F92</f>
        <v>5</v>
      </c>
      <c r="V92" s="31">
        <f>[1]ماي2014!F92</f>
        <v>5</v>
      </c>
      <c r="W92" s="31">
        <f t="shared" si="2"/>
        <v>65</v>
      </c>
      <c r="X92" s="32">
        <f t="shared" si="3"/>
        <v>13</v>
      </c>
      <c r="Z92" s="22"/>
    </row>
    <row r="93" spans="1:26" ht="21.75" thickTop="1" thickBot="1">
      <c r="A93" s="43">
        <v>89</v>
      </c>
      <c r="B93" s="24" t="s">
        <v>114</v>
      </c>
      <c r="C93" s="44"/>
      <c r="D93" s="44"/>
      <c r="E93" s="44"/>
      <c r="F93" s="44"/>
      <c r="G93" s="44"/>
      <c r="H93" s="45">
        <f>'[1]مارس 2013'!F93</f>
        <v>5</v>
      </c>
      <c r="I93" s="45">
        <v>8</v>
      </c>
      <c r="J93" s="37">
        <f>'[1]ماي 2013'!F93</f>
        <v>5</v>
      </c>
      <c r="K93" s="37">
        <f>[1]يونيو2013!F93</f>
        <v>5</v>
      </c>
      <c r="L93" s="37">
        <f>[1]يوليوز2013!F93</f>
        <v>5</v>
      </c>
      <c r="M93" s="37">
        <f>'[1]غشت 2013'!F93</f>
        <v>5</v>
      </c>
      <c r="N93" s="37">
        <f>[1]شتنبر2013!F93</f>
        <v>5</v>
      </c>
      <c r="O93" s="37">
        <f>[1]اكتوبر2013!F93</f>
        <v>5</v>
      </c>
      <c r="P93" s="36">
        <f>[1]نونبر2013!F93</f>
        <v>5</v>
      </c>
      <c r="Q93" s="37">
        <f>[1]دجنبر2013!F93</f>
        <v>5</v>
      </c>
      <c r="R93" s="46">
        <v>5</v>
      </c>
      <c r="S93" s="31">
        <f>[1]فبراير2014!F93</f>
        <v>5</v>
      </c>
      <c r="T93" s="31">
        <f>[1]Feuil17!S92</f>
        <v>5</v>
      </c>
      <c r="U93" s="31">
        <f>[1]ابريل2014!F93</f>
        <v>5</v>
      </c>
      <c r="V93" s="31">
        <f>[1]ماي2014!F93</f>
        <v>5</v>
      </c>
      <c r="W93" s="31">
        <f t="shared" si="2"/>
        <v>78</v>
      </c>
      <c r="X93" s="32">
        <f t="shared" si="3"/>
        <v>15</v>
      </c>
    </row>
    <row r="94" spans="1:26" ht="21.75" thickTop="1" thickBot="1">
      <c r="A94" s="23">
        <v>90</v>
      </c>
      <c r="B94" s="24" t="s">
        <v>115</v>
      </c>
      <c r="C94" s="47"/>
      <c r="D94" s="47"/>
      <c r="E94" s="47"/>
      <c r="F94" s="47"/>
      <c r="G94" s="47"/>
      <c r="H94" s="26"/>
      <c r="I94" s="26"/>
      <c r="J94" s="28"/>
      <c r="K94" s="28"/>
      <c r="L94" s="28"/>
      <c r="M94" s="28"/>
      <c r="N94" s="28"/>
      <c r="O94" s="28"/>
      <c r="P94" s="36">
        <f>[1]نونبر2013!F94</f>
        <v>5</v>
      </c>
      <c r="Q94" s="37">
        <f>[1]دجنبر2013!F94</f>
        <v>5</v>
      </c>
      <c r="R94" s="46">
        <v>5</v>
      </c>
      <c r="S94" s="31">
        <f>[1]فبراير2014!F94</f>
        <v>5</v>
      </c>
      <c r="T94" s="31">
        <f>[1]Feuil17!S93</f>
        <v>5</v>
      </c>
      <c r="U94" s="31">
        <f>[1]ابريل2014!F94</f>
        <v>5</v>
      </c>
      <c r="V94" s="31">
        <f>[1]ماي2014!F94</f>
        <v>5</v>
      </c>
      <c r="W94" s="31">
        <f t="shared" si="2"/>
        <v>35</v>
      </c>
      <c r="X94" s="32">
        <f t="shared" si="3"/>
        <v>7</v>
      </c>
    </row>
    <row r="95" spans="1:26" ht="21.75" thickTop="1" thickBot="1">
      <c r="A95" s="43">
        <v>91</v>
      </c>
      <c r="B95" s="24" t="s">
        <v>116</v>
      </c>
      <c r="C95" s="47"/>
      <c r="D95" s="47"/>
      <c r="E95" s="47"/>
      <c r="F95" s="47"/>
      <c r="G95" s="47"/>
      <c r="H95" s="26"/>
      <c r="I95" s="26"/>
      <c r="J95" s="28"/>
      <c r="K95" s="28"/>
      <c r="L95" s="28"/>
      <c r="M95" s="28"/>
      <c r="N95" s="28"/>
      <c r="O95" s="28"/>
      <c r="P95" s="36">
        <f>[1]نونبر2013!F95</f>
        <v>5</v>
      </c>
      <c r="Q95" s="37">
        <f>[1]دجنبر2013!F95</f>
        <v>5</v>
      </c>
      <c r="R95" s="46">
        <v>5</v>
      </c>
      <c r="S95" s="31">
        <f>[1]فبراير2014!F95</f>
        <v>5</v>
      </c>
      <c r="T95" s="31">
        <f>[1]Feuil17!S94</f>
        <v>5</v>
      </c>
      <c r="U95" s="31">
        <f>[1]ابريل2014!F95</f>
        <v>5</v>
      </c>
      <c r="V95" s="31">
        <f>[1]ماي2014!F95</f>
        <v>5</v>
      </c>
      <c r="W95" s="31">
        <f t="shared" si="2"/>
        <v>35</v>
      </c>
      <c r="X95" s="32">
        <f t="shared" si="3"/>
        <v>7</v>
      </c>
    </row>
    <row r="96" spans="1:26" ht="21.75" thickTop="1" thickBot="1">
      <c r="A96" s="23">
        <v>92</v>
      </c>
      <c r="B96" s="24" t="s">
        <v>117</v>
      </c>
      <c r="C96" s="47"/>
      <c r="D96" s="47"/>
      <c r="E96" s="47"/>
      <c r="F96" s="47"/>
      <c r="G96" s="47"/>
      <c r="H96" s="26"/>
      <c r="I96" s="26"/>
      <c r="J96" s="26"/>
      <c r="K96" s="47"/>
      <c r="L96" s="47"/>
      <c r="M96" s="47"/>
      <c r="N96" s="47"/>
      <c r="O96" s="47"/>
      <c r="P96" s="47"/>
      <c r="Q96" s="47"/>
      <c r="R96" s="47"/>
      <c r="S96" s="31"/>
      <c r="T96" s="31"/>
      <c r="U96" s="31"/>
      <c r="V96" s="31"/>
      <c r="W96" s="31"/>
      <c r="X96" s="32"/>
    </row>
    <row r="97" spans="26:26" ht="15" thickTop="1">
      <c r="Z97">
        <f>SUM(Z4:Z93)</f>
        <v>0</v>
      </c>
    </row>
  </sheetData>
  <mergeCells count="5">
    <mergeCell ref="A1:C2"/>
    <mergeCell ref="F2:K2"/>
    <mergeCell ref="F3:Q3"/>
    <mergeCell ref="R3:V3"/>
    <mergeCell ref="D4:E4"/>
  </mergeCells>
  <conditionalFormatting sqref="C5:F92 G6:I6 G5">
    <cfRule type="cellIs" dxfId="0" priority="1" operator="equal">
      <formula>0</formula>
    </cfRule>
  </conditionalFormatting>
  <pageMargins left="0.7" right="0.7" top="0.75" bottom="0.75" header="0.3" footer="0.3"/>
  <pageSetup paperSize="9" scale="47" fitToHeight="2" orientation="portrait" r:id="rId1"/>
  <rowBreaks count="1" manualBreakCount="1">
    <brk id="48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rightToLeft="1" tabSelected="1" topLeftCell="A7" workbookViewId="0">
      <selection activeCell="H9" sqref="H9"/>
    </sheetView>
  </sheetViews>
  <sheetFormatPr baseColWidth="10" defaultRowHeight="14.25"/>
  <cols>
    <col min="2" max="2" width="9.5" customWidth="1"/>
    <col min="3" max="3" width="5.625" customWidth="1"/>
    <col min="4" max="4" width="11.375" customWidth="1"/>
    <col min="5" max="5" width="5.5" customWidth="1"/>
    <col min="6" max="6" width="20.125" customWidth="1"/>
  </cols>
  <sheetData>
    <row r="2" spans="2:6">
      <c r="C2" s="49" t="s">
        <v>17</v>
      </c>
      <c r="D2" s="49"/>
      <c r="E2" s="49"/>
    </row>
    <row r="4" spans="2:6">
      <c r="B4" s="48" t="s">
        <v>0</v>
      </c>
      <c r="C4" s="48"/>
      <c r="D4" s="48" t="s">
        <v>18</v>
      </c>
      <c r="E4" s="48"/>
      <c r="F4" s="48" t="s">
        <v>19</v>
      </c>
    </row>
    <row r="5" spans="2:6" ht="15" thickBot="1"/>
    <row r="6" spans="2:6" ht="16.5" thickTop="1" thickBot="1">
      <c r="B6" s="111">
        <v>16</v>
      </c>
      <c r="C6" s="53"/>
      <c r="D6" s="51">
        <f>B6</f>
        <v>16</v>
      </c>
      <c r="F6" s="52" t="str">
        <f>VLOOKUP($B$6,'ورقة الفواتير العالقة'!$A$5:$X$105,2,0)</f>
        <v>علي 16</v>
      </c>
    </row>
    <row r="7" spans="2:6" ht="15" thickTop="1"/>
    <row r="8" spans="2:6" ht="15" thickBot="1">
      <c r="B8" s="48" t="s">
        <v>16</v>
      </c>
      <c r="C8" s="48"/>
      <c r="D8" s="48" t="s">
        <v>22</v>
      </c>
      <c r="E8" s="48"/>
      <c r="F8" s="48" t="s">
        <v>23</v>
      </c>
    </row>
    <row r="9" spans="2:6" ht="16.5" thickTop="1" thickBot="1">
      <c r="B9" s="52">
        <f>VLOOKUP($B$6,'ورقة الفواتير العالقة'!$A$5:$X$105,23,0)</f>
        <v>89</v>
      </c>
      <c r="D9" s="50"/>
      <c r="F9" s="50"/>
    </row>
    <row r="10" spans="2:6" ht="15" thickTop="1"/>
    <row r="11" spans="2:6">
      <c r="B11" s="54" t="s">
        <v>20</v>
      </c>
      <c r="C11" s="55" t="s">
        <v>19</v>
      </c>
      <c r="D11" s="55"/>
      <c r="E11" s="55"/>
      <c r="F11" s="54" t="s">
        <v>21</v>
      </c>
    </row>
    <row r="12" spans="2:6">
      <c r="B12" s="56"/>
      <c r="C12" s="55"/>
      <c r="D12" s="55"/>
      <c r="E12" s="55"/>
      <c r="F12" s="56"/>
    </row>
    <row r="13" spans="2:6">
      <c r="B13" s="56"/>
      <c r="C13" s="55"/>
      <c r="D13" s="55"/>
      <c r="E13" s="55"/>
      <c r="F13" s="56"/>
    </row>
    <row r="14" spans="2:6">
      <c r="B14" s="56"/>
      <c r="C14" s="55"/>
      <c r="D14" s="55"/>
      <c r="E14" s="55"/>
      <c r="F14" s="56"/>
    </row>
    <row r="15" spans="2:6">
      <c r="B15" s="56"/>
      <c r="C15" s="55"/>
      <c r="D15" s="55"/>
      <c r="E15" s="55"/>
      <c r="F15" s="56"/>
    </row>
    <row r="16" spans="2:6">
      <c r="B16" s="56"/>
      <c r="C16" s="55"/>
      <c r="D16" s="55"/>
      <c r="E16" s="55"/>
      <c r="F16" s="56"/>
    </row>
    <row r="17" spans="1:6">
      <c r="B17" s="56"/>
      <c r="C17" s="55"/>
      <c r="D17" s="55"/>
      <c r="E17" s="55"/>
      <c r="F17" s="56"/>
    </row>
    <row r="18" spans="1:6">
      <c r="B18" s="56"/>
      <c r="C18" s="55"/>
      <c r="D18" s="55"/>
      <c r="E18" s="55"/>
      <c r="F18" s="56"/>
    </row>
    <row r="19" spans="1:6">
      <c r="B19" s="56"/>
      <c r="C19" s="55"/>
      <c r="D19" s="55"/>
      <c r="E19" s="55"/>
      <c r="F19" s="56"/>
    </row>
    <row r="20" spans="1:6">
      <c r="B20" s="56"/>
      <c r="C20" s="55"/>
      <c r="D20" s="55"/>
      <c r="E20" s="55"/>
      <c r="F20" s="56"/>
    </row>
    <row r="21" spans="1:6">
      <c r="B21" s="56"/>
      <c r="C21" s="55"/>
      <c r="D21" s="55"/>
      <c r="E21" s="55"/>
      <c r="F21" s="56"/>
    </row>
    <row r="22" spans="1:6">
      <c r="B22" s="56"/>
      <c r="C22" s="55"/>
      <c r="D22" s="55"/>
      <c r="E22" s="55"/>
      <c r="F22" s="56"/>
    </row>
    <row r="23" spans="1:6">
      <c r="B23" s="110"/>
      <c r="C23" s="110"/>
      <c r="D23" s="110"/>
      <c r="E23" s="110"/>
      <c r="F23" s="110"/>
    </row>
    <row r="24" spans="1:6">
      <c r="B24" s="54" t="s">
        <v>20</v>
      </c>
      <c r="C24" s="55" t="s">
        <v>19</v>
      </c>
      <c r="D24" s="55"/>
      <c r="E24" s="55"/>
      <c r="F24" s="54" t="s">
        <v>21</v>
      </c>
    </row>
    <row r="25" spans="1:6">
      <c r="A25" s="109" t="s">
        <v>25</v>
      </c>
      <c r="B25" s="56"/>
      <c r="C25" s="55"/>
      <c r="D25" s="55"/>
      <c r="E25" s="55"/>
      <c r="F25" s="56"/>
    </row>
    <row r="26" spans="1:6">
      <c r="A26" s="109"/>
      <c r="B26" s="56"/>
      <c r="C26" s="55"/>
      <c r="D26" s="55"/>
      <c r="E26" s="55"/>
      <c r="F26" s="56"/>
    </row>
    <row r="27" spans="1:6">
      <c r="A27" s="109"/>
      <c r="B27" s="56"/>
      <c r="C27" s="55"/>
      <c r="D27" s="55"/>
      <c r="E27" s="55"/>
      <c r="F27" s="56"/>
    </row>
    <row r="28" spans="1:6">
      <c r="A28" s="109"/>
      <c r="B28" s="56"/>
      <c r="C28" s="55"/>
      <c r="D28" s="55"/>
      <c r="E28" s="55"/>
      <c r="F28" s="56"/>
    </row>
    <row r="29" spans="1:6">
      <c r="B29" s="56"/>
      <c r="C29" s="55"/>
      <c r="D29" s="55"/>
      <c r="E29" s="55"/>
      <c r="F29" s="56"/>
    </row>
    <row r="30" spans="1:6">
      <c r="B30" s="56"/>
      <c r="C30" s="55"/>
      <c r="D30" s="55"/>
      <c r="E30" s="55"/>
      <c r="F30" s="56"/>
    </row>
  </sheetData>
  <mergeCells count="21">
    <mergeCell ref="C29:E29"/>
    <mergeCell ref="C30:E30"/>
    <mergeCell ref="C21:E21"/>
    <mergeCell ref="C22:E22"/>
    <mergeCell ref="A25:A28"/>
    <mergeCell ref="C24:E24"/>
    <mergeCell ref="C25:E25"/>
    <mergeCell ref="C26:E26"/>
    <mergeCell ref="C27:E27"/>
    <mergeCell ref="C28:E28"/>
    <mergeCell ref="C15:E15"/>
    <mergeCell ref="C16:E16"/>
    <mergeCell ref="C17:E17"/>
    <mergeCell ref="C18:E18"/>
    <mergeCell ref="C19:E19"/>
    <mergeCell ref="C20:E20"/>
    <mergeCell ref="C2:E2"/>
    <mergeCell ref="C11:E11"/>
    <mergeCell ref="C12:E12"/>
    <mergeCell ref="C13:E13"/>
    <mergeCell ref="C14:E14"/>
  </mergeCells>
  <dataValidations count="1">
    <dataValidation type="list" allowBlank="1" showInputMessage="1" showErrorMessage="1" sqref="B6">
      <formula1>nu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0000"/>
  </sheetPr>
  <dimension ref="A1:Z108"/>
  <sheetViews>
    <sheetView rightToLeft="1" topLeftCell="B1" zoomScaleNormal="100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X6" sqref="X6"/>
    </sheetView>
  </sheetViews>
  <sheetFormatPr baseColWidth="10" defaultRowHeight="14.25"/>
  <cols>
    <col min="1" max="1" width="5.125" customWidth="1"/>
    <col min="2" max="2" width="18.25" customWidth="1"/>
    <col min="3" max="3" width="6.75" customWidth="1"/>
    <col min="4" max="4" width="5.25" customWidth="1"/>
    <col min="5" max="5" width="6" customWidth="1"/>
    <col min="6" max="22" width="5.75" customWidth="1"/>
    <col min="23" max="23" width="8.625" customWidth="1"/>
    <col min="257" max="257" width="5.125" customWidth="1"/>
    <col min="258" max="258" width="18.25" customWidth="1"/>
    <col min="259" max="259" width="6.75" customWidth="1"/>
    <col min="260" max="260" width="5.25" customWidth="1"/>
    <col min="261" max="261" width="6" customWidth="1"/>
    <col min="262" max="278" width="5.75" customWidth="1"/>
    <col min="279" max="279" width="8.625" customWidth="1"/>
    <col min="513" max="513" width="5.125" customWidth="1"/>
    <col min="514" max="514" width="18.25" customWidth="1"/>
    <col min="515" max="515" width="6.75" customWidth="1"/>
    <col min="516" max="516" width="5.25" customWidth="1"/>
    <col min="517" max="517" width="6" customWidth="1"/>
    <col min="518" max="534" width="5.75" customWidth="1"/>
    <col min="535" max="535" width="8.625" customWidth="1"/>
    <col min="769" max="769" width="5.125" customWidth="1"/>
    <col min="770" max="770" width="18.25" customWidth="1"/>
    <col min="771" max="771" width="6.75" customWidth="1"/>
    <col min="772" max="772" width="5.25" customWidth="1"/>
    <col min="773" max="773" width="6" customWidth="1"/>
    <col min="774" max="790" width="5.75" customWidth="1"/>
    <col min="791" max="791" width="8.625" customWidth="1"/>
    <col min="1025" max="1025" width="5.125" customWidth="1"/>
    <col min="1026" max="1026" width="18.25" customWidth="1"/>
    <col min="1027" max="1027" width="6.75" customWidth="1"/>
    <col min="1028" max="1028" width="5.25" customWidth="1"/>
    <col min="1029" max="1029" width="6" customWidth="1"/>
    <col min="1030" max="1046" width="5.75" customWidth="1"/>
    <col min="1047" max="1047" width="8.625" customWidth="1"/>
    <col min="1281" max="1281" width="5.125" customWidth="1"/>
    <col min="1282" max="1282" width="18.25" customWidth="1"/>
    <col min="1283" max="1283" width="6.75" customWidth="1"/>
    <col min="1284" max="1284" width="5.25" customWidth="1"/>
    <col min="1285" max="1285" width="6" customWidth="1"/>
    <col min="1286" max="1302" width="5.75" customWidth="1"/>
    <col min="1303" max="1303" width="8.625" customWidth="1"/>
    <col min="1537" max="1537" width="5.125" customWidth="1"/>
    <col min="1538" max="1538" width="18.25" customWidth="1"/>
    <col min="1539" max="1539" width="6.75" customWidth="1"/>
    <col min="1540" max="1540" width="5.25" customWidth="1"/>
    <col min="1541" max="1541" width="6" customWidth="1"/>
    <col min="1542" max="1558" width="5.75" customWidth="1"/>
    <col min="1559" max="1559" width="8.625" customWidth="1"/>
    <col min="1793" max="1793" width="5.125" customWidth="1"/>
    <col min="1794" max="1794" width="18.25" customWidth="1"/>
    <col min="1795" max="1795" width="6.75" customWidth="1"/>
    <col min="1796" max="1796" width="5.25" customWidth="1"/>
    <col min="1797" max="1797" width="6" customWidth="1"/>
    <col min="1798" max="1814" width="5.75" customWidth="1"/>
    <col min="1815" max="1815" width="8.625" customWidth="1"/>
    <col min="2049" max="2049" width="5.125" customWidth="1"/>
    <col min="2050" max="2050" width="18.25" customWidth="1"/>
    <col min="2051" max="2051" width="6.75" customWidth="1"/>
    <col min="2052" max="2052" width="5.25" customWidth="1"/>
    <col min="2053" max="2053" width="6" customWidth="1"/>
    <col min="2054" max="2070" width="5.75" customWidth="1"/>
    <col min="2071" max="2071" width="8.625" customWidth="1"/>
    <col min="2305" max="2305" width="5.125" customWidth="1"/>
    <col min="2306" max="2306" width="18.25" customWidth="1"/>
    <col min="2307" max="2307" width="6.75" customWidth="1"/>
    <col min="2308" max="2308" width="5.25" customWidth="1"/>
    <col min="2309" max="2309" width="6" customWidth="1"/>
    <col min="2310" max="2326" width="5.75" customWidth="1"/>
    <col min="2327" max="2327" width="8.625" customWidth="1"/>
    <col min="2561" max="2561" width="5.125" customWidth="1"/>
    <col min="2562" max="2562" width="18.25" customWidth="1"/>
    <col min="2563" max="2563" width="6.75" customWidth="1"/>
    <col min="2564" max="2564" width="5.25" customWidth="1"/>
    <col min="2565" max="2565" width="6" customWidth="1"/>
    <col min="2566" max="2582" width="5.75" customWidth="1"/>
    <col min="2583" max="2583" width="8.625" customWidth="1"/>
    <col min="2817" max="2817" width="5.125" customWidth="1"/>
    <col min="2818" max="2818" width="18.25" customWidth="1"/>
    <col min="2819" max="2819" width="6.75" customWidth="1"/>
    <col min="2820" max="2820" width="5.25" customWidth="1"/>
    <col min="2821" max="2821" width="6" customWidth="1"/>
    <col min="2822" max="2838" width="5.75" customWidth="1"/>
    <col min="2839" max="2839" width="8.625" customWidth="1"/>
    <col min="3073" max="3073" width="5.125" customWidth="1"/>
    <col min="3074" max="3074" width="18.25" customWidth="1"/>
    <col min="3075" max="3075" width="6.75" customWidth="1"/>
    <col min="3076" max="3076" width="5.25" customWidth="1"/>
    <col min="3077" max="3077" width="6" customWidth="1"/>
    <col min="3078" max="3094" width="5.75" customWidth="1"/>
    <col min="3095" max="3095" width="8.625" customWidth="1"/>
    <col min="3329" max="3329" width="5.125" customWidth="1"/>
    <col min="3330" max="3330" width="18.25" customWidth="1"/>
    <col min="3331" max="3331" width="6.75" customWidth="1"/>
    <col min="3332" max="3332" width="5.25" customWidth="1"/>
    <col min="3333" max="3333" width="6" customWidth="1"/>
    <col min="3334" max="3350" width="5.75" customWidth="1"/>
    <col min="3351" max="3351" width="8.625" customWidth="1"/>
    <col min="3585" max="3585" width="5.125" customWidth="1"/>
    <col min="3586" max="3586" width="18.25" customWidth="1"/>
    <col min="3587" max="3587" width="6.75" customWidth="1"/>
    <col min="3588" max="3588" width="5.25" customWidth="1"/>
    <col min="3589" max="3589" width="6" customWidth="1"/>
    <col min="3590" max="3606" width="5.75" customWidth="1"/>
    <col min="3607" max="3607" width="8.625" customWidth="1"/>
    <col min="3841" max="3841" width="5.125" customWidth="1"/>
    <col min="3842" max="3842" width="18.25" customWidth="1"/>
    <col min="3843" max="3843" width="6.75" customWidth="1"/>
    <col min="3844" max="3844" width="5.25" customWidth="1"/>
    <col min="3845" max="3845" width="6" customWidth="1"/>
    <col min="3846" max="3862" width="5.75" customWidth="1"/>
    <col min="3863" max="3863" width="8.625" customWidth="1"/>
    <col min="4097" max="4097" width="5.125" customWidth="1"/>
    <col min="4098" max="4098" width="18.25" customWidth="1"/>
    <col min="4099" max="4099" width="6.75" customWidth="1"/>
    <col min="4100" max="4100" width="5.25" customWidth="1"/>
    <col min="4101" max="4101" width="6" customWidth="1"/>
    <col min="4102" max="4118" width="5.75" customWidth="1"/>
    <col min="4119" max="4119" width="8.625" customWidth="1"/>
    <col min="4353" max="4353" width="5.125" customWidth="1"/>
    <col min="4354" max="4354" width="18.25" customWidth="1"/>
    <col min="4355" max="4355" width="6.75" customWidth="1"/>
    <col min="4356" max="4356" width="5.25" customWidth="1"/>
    <col min="4357" max="4357" width="6" customWidth="1"/>
    <col min="4358" max="4374" width="5.75" customWidth="1"/>
    <col min="4375" max="4375" width="8.625" customWidth="1"/>
    <col min="4609" max="4609" width="5.125" customWidth="1"/>
    <col min="4610" max="4610" width="18.25" customWidth="1"/>
    <col min="4611" max="4611" width="6.75" customWidth="1"/>
    <col min="4612" max="4612" width="5.25" customWidth="1"/>
    <col min="4613" max="4613" width="6" customWidth="1"/>
    <col min="4614" max="4630" width="5.75" customWidth="1"/>
    <col min="4631" max="4631" width="8.625" customWidth="1"/>
    <col min="4865" max="4865" width="5.125" customWidth="1"/>
    <col min="4866" max="4866" width="18.25" customWidth="1"/>
    <col min="4867" max="4867" width="6.75" customWidth="1"/>
    <col min="4868" max="4868" width="5.25" customWidth="1"/>
    <col min="4869" max="4869" width="6" customWidth="1"/>
    <col min="4870" max="4886" width="5.75" customWidth="1"/>
    <col min="4887" max="4887" width="8.625" customWidth="1"/>
    <col min="5121" max="5121" width="5.125" customWidth="1"/>
    <col min="5122" max="5122" width="18.25" customWidth="1"/>
    <col min="5123" max="5123" width="6.75" customWidth="1"/>
    <col min="5124" max="5124" width="5.25" customWidth="1"/>
    <col min="5125" max="5125" width="6" customWidth="1"/>
    <col min="5126" max="5142" width="5.75" customWidth="1"/>
    <col min="5143" max="5143" width="8.625" customWidth="1"/>
    <col min="5377" max="5377" width="5.125" customWidth="1"/>
    <col min="5378" max="5378" width="18.25" customWidth="1"/>
    <col min="5379" max="5379" width="6.75" customWidth="1"/>
    <col min="5380" max="5380" width="5.25" customWidth="1"/>
    <col min="5381" max="5381" width="6" customWidth="1"/>
    <col min="5382" max="5398" width="5.75" customWidth="1"/>
    <col min="5399" max="5399" width="8.625" customWidth="1"/>
    <col min="5633" max="5633" width="5.125" customWidth="1"/>
    <col min="5634" max="5634" width="18.25" customWidth="1"/>
    <col min="5635" max="5635" width="6.75" customWidth="1"/>
    <col min="5636" max="5636" width="5.25" customWidth="1"/>
    <col min="5637" max="5637" width="6" customWidth="1"/>
    <col min="5638" max="5654" width="5.75" customWidth="1"/>
    <col min="5655" max="5655" width="8.625" customWidth="1"/>
    <col min="5889" max="5889" width="5.125" customWidth="1"/>
    <col min="5890" max="5890" width="18.25" customWidth="1"/>
    <col min="5891" max="5891" width="6.75" customWidth="1"/>
    <col min="5892" max="5892" width="5.25" customWidth="1"/>
    <col min="5893" max="5893" width="6" customWidth="1"/>
    <col min="5894" max="5910" width="5.75" customWidth="1"/>
    <col min="5911" max="5911" width="8.625" customWidth="1"/>
    <col min="6145" max="6145" width="5.125" customWidth="1"/>
    <col min="6146" max="6146" width="18.25" customWidth="1"/>
    <col min="6147" max="6147" width="6.75" customWidth="1"/>
    <col min="6148" max="6148" width="5.25" customWidth="1"/>
    <col min="6149" max="6149" width="6" customWidth="1"/>
    <col min="6150" max="6166" width="5.75" customWidth="1"/>
    <col min="6167" max="6167" width="8.625" customWidth="1"/>
    <col min="6401" max="6401" width="5.125" customWidth="1"/>
    <col min="6402" max="6402" width="18.25" customWidth="1"/>
    <col min="6403" max="6403" width="6.75" customWidth="1"/>
    <col min="6404" max="6404" width="5.25" customWidth="1"/>
    <col min="6405" max="6405" width="6" customWidth="1"/>
    <col min="6406" max="6422" width="5.75" customWidth="1"/>
    <col min="6423" max="6423" width="8.625" customWidth="1"/>
    <col min="6657" max="6657" width="5.125" customWidth="1"/>
    <col min="6658" max="6658" width="18.25" customWidth="1"/>
    <col min="6659" max="6659" width="6.75" customWidth="1"/>
    <col min="6660" max="6660" width="5.25" customWidth="1"/>
    <col min="6661" max="6661" width="6" customWidth="1"/>
    <col min="6662" max="6678" width="5.75" customWidth="1"/>
    <col min="6679" max="6679" width="8.625" customWidth="1"/>
    <col min="6913" max="6913" width="5.125" customWidth="1"/>
    <col min="6914" max="6914" width="18.25" customWidth="1"/>
    <col min="6915" max="6915" width="6.75" customWidth="1"/>
    <col min="6916" max="6916" width="5.25" customWidth="1"/>
    <col min="6917" max="6917" width="6" customWidth="1"/>
    <col min="6918" max="6934" width="5.75" customWidth="1"/>
    <col min="6935" max="6935" width="8.625" customWidth="1"/>
    <col min="7169" max="7169" width="5.125" customWidth="1"/>
    <col min="7170" max="7170" width="18.25" customWidth="1"/>
    <col min="7171" max="7171" width="6.75" customWidth="1"/>
    <col min="7172" max="7172" width="5.25" customWidth="1"/>
    <col min="7173" max="7173" width="6" customWidth="1"/>
    <col min="7174" max="7190" width="5.75" customWidth="1"/>
    <col min="7191" max="7191" width="8.625" customWidth="1"/>
    <col min="7425" max="7425" width="5.125" customWidth="1"/>
    <col min="7426" max="7426" width="18.25" customWidth="1"/>
    <col min="7427" max="7427" width="6.75" customWidth="1"/>
    <col min="7428" max="7428" width="5.25" customWidth="1"/>
    <col min="7429" max="7429" width="6" customWidth="1"/>
    <col min="7430" max="7446" width="5.75" customWidth="1"/>
    <col min="7447" max="7447" width="8.625" customWidth="1"/>
    <col min="7681" max="7681" width="5.125" customWidth="1"/>
    <col min="7682" max="7682" width="18.25" customWidth="1"/>
    <col min="7683" max="7683" width="6.75" customWidth="1"/>
    <col min="7684" max="7684" width="5.25" customWidth="1"/>
    <col min="7685" max="7685" width="6" customWidth="1"/>
    <col min="7686" max="7702" width="5.75" customWidth="1"/>
    <col min="7703" max="7703" width="8.625" customWidth="1"/>
    <col min="7937" max="7937" width="5.125" customWidth="1"/>
    <col min="7938" max="7938" width="18.25" customWidth="1"/>
    <col min="7939" max="7939" width="6.75" customWidth="1"/>
    <col min="7940" max="7940" width="5.25" customWidth="1"/>
    <col min="7941" max="7941" width="6" customWidth="1"/>
    <col min="7942" max="7958" width="5.75" customWidth="1"/>
    <col min="7959" max="7959" width="8.625" customWidth="1"/>
    <col min="8193" max="8193" width="5.125" customWidth="1"/>
    <col min="8194" max="8194" width="18.25" customWidth="1"/>
    <col min="8195" max="8195" width="6.75" customWidth="1"/>
    <col min="8196" max="8196" width="5.25" customWidth="1"/>
    <col min="8197" max="8197" width="6" customWidth="1"/>
    <col min="8198" max="8214" width="5.75" customWidth="1"/>
    <col min="8215" max="8215" width="8.625" customWidth="1"/>
    <col min="8449" max="8449" width="5.125" customWidth="1"/>
    <col min="8450" max="8450" width="18.25" customWidth="1"/>
    <col min="8451" max="8451" width="6.75" customWidth="1"/>
    <col min="8452" max="8452" width="5.25" customWidth="1"/>
    <col min="8453" max="8453" width="6" customWidth="1"/>
    <col min="8454" max="8470" width="5.75" customWidth="1"/>
    <col min="8471" max="8471" width="8.625" customWidth="1"/>
    <col min="8705" max="8705" width="5.125" customWidth="1"/>
    <col min="8706" max="8706" width="18.25" customWidth="1"/>
    <col min="8707" max="8707" width="6.75" customWidth="1"/>
    <col min="8708" max="8708" width="5.25" customWidth="1"/>
    <col min="8709" max="8709" width="6" customWidth="1"/>
    <col min="8710" max="8726" width="5.75" customWidth="1"/>
    <col min="8727" max="8727" width="8.625" customWidth="1"/>
    <col min="8961" max="8961" width="5.125" customWidth="1"/>
    <col min="8962" max="8962" width="18.25" customWidth="1"/>
    <col min="8963" max="8963" width="6.75" customWidth="1"/>
    <col min="8964" max="8964" width="5.25" customWidth="1"/>
    <col min="8965" max="8965" width="6" customWidth="1"/>
    <col min="8966" max="8982" width="5.75" customWidth="1"/>
    <col min="8983" max="8983" width="8.625" customWidth="1"/>
    <col min="9217" max="9217" width="5.125" customWidth="1"/>
    <col min="9218" max="9218" width="18.25" customWidth="1"/>
    <col min="9219" max="9219" width="6.75" customWidth="1"/>
    <col min="9220" max="9220" width="5.25" customWidth="1"/>
    <col min="9221" max="9221" width="6" customWidth="1"/>
    <col min="9222" max="9238" width="5.75" customWidth="1"/>
    <col min="9239" max="9239" width="8.625" customWidth="1"/>
    <col min="9473" max="9473" width="5.125" customWidth="1"/>
    <col min="9474" max="9474" width="18.25" customWidth="1"/>
    <col min="9475" max="9475" width="6.75" customWidth="1"/>
    <col min="9476" max="9476" width="5.25" customWidth="1"/>
    <col min="9477" max="9477" width="6" customWidth="1"/>
    <col min="9478" max="9494" width="5.75" customWidth="1"/>
    <col min="9495" max="9495" width="8.625" customWidth="1"/>
    <col min="9729" max="9729" width="5.125" customWidth="1"/>
    <col min="9730" max="9730" width="18.25" customWidth="1"/>
    <col min="9731" max="9731" width="6.75" customWidth="1"/>
    <col min="9732" max="9732" width="5.25" customWidth="1"/>
    <col min="9733" max="9733" width="6" customWidth="1"/>
    <col min="9734" max="9750" width="5.75" customWidth="1"/>
    <col min="9751" max="9751" width="8.625" customWidth="1"/>
    <col min="9985" max="9985" width="5.125" customWidth="1"/>
    <col min="9986" max="9986" width="18.25" customWidth="1"/>
    <col min="9987" max="9987" width="6.75" customWidth="1"/>
    <col min="9988" max="9988" width="5.25" customWidth="1"/>
    <col min="9989" max="9989" width="6" customWidth="1"/>
    <col min="9990" max="10006" width="5.75" customWidth="1"/>
    <col min="10007" max="10007" width="8.625" customWidth="1"/>
    <col min="10241" max="10241" width="5.125" customWidth="1"/>
    <col min="10242" max="10242" width="18.25" customWidth="1"/>
    <col min="10243" max="10243" width="6.75" customWidth="1"/>
    <col min="10244" max="10244" width="5.25" customWidth="1"/>
    <col min="10245" max="10245" width="6" customWidth="1"/>
    <col min="10246" max="10262" width="5.75" customWidth="1"/>
    <col min="10263" max="10263" width="8.625" customWidth="1"/>
    <col min="10497" max="10497" width="5.125" customWidth="1"/>
    <col min="10498" max="10498" width="18.25" customWidth="1"/>
    <col min="10499" max="10499" width="6.75" customWidth="1"/>
    <col min="10500" max="10500" width="5.25" customWidth="1"/>
    <col min="10501" max="10501" width="6" customWidth="1"/>
    <col min="10502" max="10518" width="5.75" customWidth="1"/>
    <col min="10519" max="10519" width="8.625" customWidth="1"/>
    <col min="10753" max="10753" width="5.125" customWidth="1"/>
    <col min="10754" max="10754" width="18.25" customWidth="1"/>
    <col min="10755" max="10755" width="6.75" customWidth="1"/>
    <col min="10756" max="10756" width="5.25" customWidth="1"/>
    <col min="10757" max="10757" width="6" customWidth="1"/>
    <col min="10758" max="10774" width="5.75" customWidth="1"/>
    <col min="10775" max="10775" width="8.625" customWidth="1"/>
    <col min="11009" max="11009" width="5.125" customWidth="1"/>
    <col min="11010" max="11010" width="18.25" customWidth="1"/>
    <col min="11011" max="11011" width="6.75" customWidth="1"/>
    <col min="11012" max="11012" width="5.25" customWidth="1"/>
    <col min="11013" max="11013" width="6" customWidth="1"/>
    <col min="11014" max="11030" width="5.75" customWidth="1"/>
    <col min="11031" max="11031" width="8.625" customWidth="1"/>
    <col min="11265" max="11265" width="5.125" customWidth="1"/>
    <col min="11266" max="11266" width="18.25" customWidth="1"/>
    <col min="11267" max="11267" width="6.75" customWidth="1"/>
    <col min="11268" max="11268" width="5.25" customWidth="1"/>
    <col min="11269" max="11269" width="6" customWidth="1"/>
    <col min="11270" max="11286" width="5.75" customWidth="1"/>
    <col min="11287" max="11287" width="8.625" customWidth="1"/>
    <col min="11521" max="11521" width="5.125" customWidth="1"/>
    <col min="11522" max="11522" width="18.25" customWidth="1"/>
    <col min="11523" max="11523" width="6.75" customWidth="1"/>
    <col min="11524" max="11524" width="5.25" customWidth="1"/>
    <col min="11525" max="11525" width="6" customWidth="1"/>
    <col min="11526" max="11542" width="5.75" customWidth="1"/>
    <col min="11543" max="11543" width="8.625" customWidth="1"/>
    <col min="11777" max="11777" width="5.125" customWidth="1"/>
    <col min="11778" max="11778" width="18.25" customWidth="1"/>
    <col min="11779" max="11779" width="6.75" customWidth="1"/>
    <col min="11780" max="11780" width="5.25" customWidth="1"/>
    <col min="11781" max="11781" width="6" customWidth="1"/>
    <col min="11782" max="11798" width="5.75" customWidth="1"/>
    <col min="11799" max="11799" width="8.625" customWidth="1"/>
    <col min="12033" max="12033" width="5.125" customWidth="1"/>
    <col min="12034" max="12034" width="18.25" customWidth="1"/>
    <col min="12035" max="12035" width="6.75" customWidth="1"/>
    <col min="12036" max="12036" width="5.25" customWidth="1"/>
    <col min="12037" max="12037" width="6" customWidth="1"/>
    <col min="12038" max="12054" width="5.75" customWidth="1"/>
    <col min="12055" max="12055" width="8.625" customWidth="1"/>
    <col min="12289" max="12289" width="5.125" customWidth="1"/>
    <col min="12290" max="12290" width="18.25" customWidth="1"/>
    <col min="12291" max="12291" width="6.75" customWidth="1"/>
    <col min="12292" max="12292" width="5.25" customWidth="1"/>
    <col min="12293" max="12293" width="6" customWidth="1"/>
    <col min="12294" max="12310" width="5.75" customWidth="1"/>
    <col min="12311" max="12311" width="8.625" customWidth="1"/>
    <col min="12545" max="12545" width="5.125" customWidth="1"/>
    <col min="12546" max="12546" width="18.25" customWidth="1"/>
    <col min="12547" max="12547" width="6.75" customWidth="1"/>
    <col min="12548" max="12548" width="5.25" customWidth="1"/>
    <col min="12549" max="12549" width="6" customWidth="1"/>
    <col min="12550" max="12566" width="5.75" customWidth="1"/>
    <col min="12567" max="12567" width="8.625" customWidth="1"/>
    <col min="12801" max="12801" width="5.125" customWidth="1"/>
    <col min="12802" max="12802" width="18.25" customWidth="1"/>
    <col min="12803" max="12803" width="6.75" customWidth="1"/>
    <col min="12804" max="12804" width="5.25" customWidth="1"/>
    <col min="12805" max="12805" width="6" customWidth="1"/>
    <col min="12806" max="12822" width="5.75" customWidth="1"/>
    <col min="12823" max="12823" width="8.625" customWidth="1"/>
    <col min="13057" max="13057" width="5.125" customWidth="1"/>
    <col min="13058" max="13058" width="18.25" customWidth="1"/>
    <col min="13059" max="13059" width="6.75" customWidth="1"/>
    <col min="13060" max="13060" width="5.25" customWidth="1"/>
    <col min="13061" max="13061" width="6" customWidth="1"/>
    <col min="13062" max="13078" width="5.75" customWidth="1"/>
    <col min="13079" max="13079" width="8.625" customWidth="1"/>
    <col min="13313" max="13313" width="5.125" customWidth="1"/>
    <col min="13314" max="13314" width="18.25" customWidth="1"/>
    <col min="13315" max="13315" width="6.75" customWidth="1"/>
    <col min="13316" max="13316" width="5.25" customWidth="1"/>
    <col min="13317" max="13317" width="6" customWidth="1"/>
    <col min="13318" max="13334" width="5.75" customWidth="1"/>
    <col min="13335" max="13335" width="8.625" customWidth="1"/>
    <col min="13569" max="13569" width="5.125" customWidth="1"/>
    <col min="13570" max="13570" width="18.25" customWidth="1"/>
    <col min="13571" max="13571" width="6.75" customWidth="1"/>
    <col min="13572" max="13572" width="5.25" customWidth="1"/>
    <col min="13573" max="13573" width="6" customWidth="1"/>
    <col min="13574" max="13590" width="5.75" customWidth="1"/>
    <col min="13591" max="13591" width="8.625" customWidth="1"/>
    <col min="13825" max="13825" width="5.125" customWidth="1"/>
    <col min="13826" max="13826" width="18.25" customWidth="1"/>
    <col min="13827" max="13827" width="6.75" customWidth="1"/>
    <col min="13828" max="13828" width="5.25" customWidth="1"/>
    <col min="13829" max="13829" width="6" customWidth="1"/>
    <col min="13830" max="13846" width="5.75" customWidth="1"/>
    <col min="13847" max="13847" width="8.625" customWidth="1"/>
    <col min="14081" max="14081" width="5.125" customWidth="1"/>
    <col min="14082" max="14082" width="18.25" customWidth="1"/>
    <col min="14083" max="14083" width="6.75" customWidth="1"/>
    <col min="14084" max="14084" width="5.25" customWidth="1"/>
    <col min="14085" max="14085" width="6" customWidth="1"/>
    <col min="14086" max="14102" width="5.75" customWidth="1"/>
    <col min="14103" max="14103" width="8.625" customWidth="1"/>
    <col min="14337" max="14337" width="5.125" customWidth="1"/>
    <col min="14338" max="14338" width="18.25" customWidth="1"/>
    <col min="14339" max="14339" width="6.75" customWidth="1"/>
    <col min="14340" max="14340" width="5.25" customWidth="1"/>
    <col min="14341" max="14341" width="6" customWidth="1"/>
    <col min="14342" max="14358" width="5.75" customWidth="1"/>
    <col min="14359" max="14359" width="8.625" customWidth="1"/>
    <col min="14593" max="14593" width="5.125" customWidth="1"/>
    <col min="14594" max="14594" width="18.25" customWidth="1"/>
    <col min="14595" max="14595" width="6.75" customWidth="1"/>
    <col min="14596" max="14596" width="5.25" customWidth="1"/>
    <col min="14597" max="14597" width="6" customWidth="1"/>
    <col min="14598" max="14614" width="5.75" customWidth="1"/>
    <col min="14615" max="14615" width="8.625" customWidth="1"/>
    <col min="14849" max="14849" width="5.125" customWidth="1"/>
    <col min="14850" max="14850" width="18.25" customWidth="1"/>
    <col min="14851" max="14851" width="6.75" customWidth="1"/>
    <col min="14852" max="14852" width="5.25" customWidth="1"/>
    <col min="14853" max="14853" width="6" customWidth="1"/>
    <col min="14854" max="14870" width="5.75" customWidth="1"/>
    <col min="14871" max="14871" width="8.625" customWidth="1"/>
    <col min="15105" max="15105" width="5.125" customWidth="1"/>
    <col min="15106" max="15106" width="18.25" customWidth="1"/>
    <col min="15107" max="15107" width="6.75" customWidth="1"/>
    <col min="15108" max="15108" width="5.25" customWidth="1"/>
    <col min="15109" max="15109" width="6" customWidth="1"/>
    <col min="15110" max="15126" width="5.75" customWidth="1"/>
    <col min="15127" max="15127" width="8.625" customWidth="1"/>
    <col min="15361" max="15361" width="5.125" customWidth="1"/>
    <col min="15362" max="15362" width="18.25" customWidth="1"/>
    <col min="15363" max="15363" width="6.75" customWidth="1"/>
    <col min="15364" max="15364" width="5.25" customWidth="1"/>
    <col min="15365" max="15365" width="6" customWidth="1"/>
    <col min="15366" max="15382" width="5.75" customWidth="1"/>
    <col min="15383" max="15383" width="8.625" customWidth="1"/>
    <col min="15617" max="15617" width="5.125" customWidth="1"/>
    <col min="15618" max="15618" width="18.25" customWidth="1"/>
    <col min="15619" max="15619" width="6.75" customWidth="1"/>
    <col min="15620" max="15620" width="5.25" customWidth="1"/>
    <col min="15621" max="15621" width="6" customWidth="1"/>
    <col min="15622" max="15638" width="5.75" customWidth="1"/>
    <col min="15639" max="15639" width="8.625" customWidth="1"/>
    <col min="15873" max="15873" width="5.125" customWidth="1"/>
    <col min="15874" max="15874" width="18.25" customWidth="1"/>
    <col min="15875" max="15875" width="6.75" customWidth="1"/>
    <col min="15876" max="15876" width="5.25" customWidth="1"/>
    <col min="15877" max="15877" width="6" customWidth="1"/>
    <col min="15878" max="15894" width="5.75" customWidth="1"/>
    <col min="15895" max="15895" width="8.625" customWidth="1"/>
    <col min="16129" max="16129" width="5.125" customWidth="1"/>
    <col min="16130" max="16130" width="18.25" customWidth="1"/>
    <col min="16131" max="16131" width="6.75" customWidth="1"/>
    <col min="16132" max="16132" width="5.25" customWidth="1"/>
    <col min="16133" max="16133" width="6" customWidth="1"/>
    <col min="16134" max="16150" width="5.75" customWidth="1"/>
    <col min="16151" max="16151" width="8.625" customWidth="1"/>
  </cols>
  <sheetData>
    <row r="1" spans="1:23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23" ht="27" thickBot="1">
      <c r="A2" s="1"/>
      <c r="B2" s="1"/>
      <c r="C2" s="1"/>
      <c r="D2" s="2"/>
      <c r="E2" s="2"/>
      <c r="F2" s="3"/>
      <c r="G2" s="3"/>
      <c r="H2" s="3"/>
      <c r="I2" s="3"/>
      <c r="J2" s="3"/>
      <c r="K2" s="3"/>
      <c r="L2" s="3"/>
      <c r="M2" s="4"/>
      <c r="N2" s="4"/>
      <c r="O2" s="4"/>
      <c r="P2" s="57"/>
    </row>
    <row r="3" spans="1:23" ht="22.5" thickTop="1" thickBot="1">
      <c r="A3" s="2"/>
      <c r="B3" s="2"/>
      <c r="C3" s="58"/>
      <c r="D3" s="6"/>
      <c r="E3" s="6"/>
      <c r="F3" s="59">
        <v>2013</v>
      </c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  <c r="R3" s="62">
        <v>2014</v>
      </c>
      <c r="S3" s="63"/>
      <c r="T3" s="63"/>
      <c r="U3" s="63"/>
      <c r="V3" s="64"/>
    </row>
    <row r="4" spans="1:23" ht="19.5" thickTop="1" thickBot="1">
      <c r="A4" s="65" t="s">
        <v>0</v>
      </c>
      <c r="B4" s="65" t="s">
        <v>1</v>
      </c>
      <c r="C4" s="66">
        <v>2011</v>
      </c>
      <c r="D4" s="67">
        <v>2012</v>
      </c>
      <c r="E4" s="68"/>
      <c r="F4" s="69" t="s">
        <v>2</v>
      </c>
      <c r="G4" s="69" t="s">
        <v>3</v>
      </c>
      <c r="H4" s="69" t="s">
        <v>4</v>
      </c>
      <c r="I4" s="69" t="s">
        <v>5</v>
      </c>
      <c r="J4" s="69" t="s">
        <v>6</v>
      </c>
      <c r="K4" s="69" t="s">
        <v>7</v>
      </c>
      <c r="L4" s="69" t="s">
        <v>8</v>
      </c>
      <c r="M4" s="69" t="s">
        <v>9</v>
      </c>
      <c r="N4" s="69" t="s">
        <v>24</v>
      </c>
      <c r="O4" s="69" t="s">
        <v>11</v>
      </c>
      <c r="P4" s="69" t="s">
        <v>12</v>
      </c>
      <c r="Q4" s="69" t="s">
        <v>13</v>
      </c>
      <c r="R4" s="70" t="s">
        <v>2</v>
      </c>
      <c r="S4" s="70" t="s">
        <v>3</v>
      </c>
      <c r="T4" s="70" t="s">
        <v>4</v>
      </c>
      <c r="U4" s="108" t="s">
        <v>14</v>
      </c>
      <c r="V4" s="70" t="s">
        <v>15</v>
      </c>
      <c r="W4" s="71" t="s">
        <v>16</v>
      </c>
    </row>
    <row r="5" spans="1:23" ht="19.5" thickTop="1" thickBot="1">
      <c r="A5" s="23">
        <v>1</v>
      </c>
      <c r="B5" s="24" t="s">
        <v>26</v>
      </c>
      <c r="C5" s="72"/>
      <c r="D5" s="73">
        <v>178</v>
      </c>
      <c r="E5" s="74">
        <v>20</v>
      </c>
      <c r="F5" s="75">
        <v>11</v>
      </c>
      <c r="G5" s="76">
        <v>14</v>
      </c>
      <c r="H5" s="77">
        <v>14</v>
      </c>
      <c r="I5" s="77">
        <v>20</v>
      </c>
      <c r="J5" s="78">
        <v>17</v>
      </c>
      <c r="K5" s="78">
        <v>29</v>
      </c>
      <c r="L5" s="78">
        <v>29</v>
      </c>
      <c r="M5" s="78">
        <v>23</v>
      </c>
      <c r="N5" s="79">
        <v>17</v>
      </c>
      <c r="O5" s="79">
        <v>26</v>
      </c>
      <c r="P5" s="80">
        <v>20</v>
      </c>
      <c r="Q5" s="79">
        <v>23</v>
      </c>
      <c r="R5" s="81">
        <v>14</v>
      </c>
      <c r="S5" s="82"/>
      <c r="T5" s="82"/>
      <c r="U5" s="82"/>
      <c r="V5" s="82"/>
      <c r="W5" s="83">
        <f>SUM(C5:V5)</f>
        <v>455</v>
      </c>
    </row>
    <row r="6" spans="1:23" ht="19.5" thickTop="1" thickBot="1">
      <c r="A6" s="23">
        <v>2</v>
      </c>
      <c r="B6" s="24" t="s">
        <v>27</v>
      </c>
      <c r="C6" s="72"/>
      <c r="D6" s="85">
        <v>123</v>
      </c>
      <c r="E6" s="75">
        <v>49</v>
      </c>
      <c r="F6" s="75">
        <v>23</v>
      </c>
      <c r="G6" s="76">
        <v>41</v>
      </c>
      <c r="H6" s="76">
        <v>23</v>
      </c>
      <c r="I6" s="76">
        <v>38</v>
      </c>
      <c r="J6" s="78">
        <v>38</v>
      </c>
      <c r="K6" s="78">
        <v>47</v>
      </c>
      <c r="L6" s="86">
        <v>56</v>
      </c>
      <c r="M6" s="86">
        <v>50</v>
      </c>
      <c r="N6" s="86">
        <v>38</v>
      </c>
      <c r="O6" s="86">
        <v>32</v>
      </c>
      <c r="P6" s="87">
        <v>32</v>
      </c>
      <c r="Q6" s="88">
        <v>38</v>
      </c>
      <c r="R6" s="89">
        <v>29</v>
      </c>
      <c r="S6" s="81">
        <v>29</v>
      </c>
      <c r="T6" s="81">
        <v>35</v>
      </c>
      <c r="U6" s="81">
        <v>47</v>
      </c>
      <c r="V6" s="82"/>
      <c r="W6" s="83">
        <f t="shared" ref="W6:W69" si="0">SUM(C6:V6)</f>
        <v>768</v>
      </c>
    </row>
    <row r="7" spans="1:23" ht="19.5" thickTop="1" thickBot="1">
      <c r="A7" s="23">
        <v>3</v>
      </c>
      <c r="B7" s="24" t="s">
        <v>28</v>
      </c>
      <c r="C7" s="72"/>
      <c r="D7" s="90">
        <v>46</v>
      </c>
      <c r="E7" s="90"/>
      <c r="F7" s="90">
        <v>23</v>
      </c>
      <c r="G7" s="76">
        <v>32</v>
      </c>
      <c r="H7" s="76">
        <v>41</v>
      </c>
      <c r="I7" s="76">
        <v>80</v>
      </c>
      <c r="J7" s="77">
        <v>140</v>
      </c>
      <c r="K7" s="77">
        <v>86</v>
      </c>
      <c r="L7" s="77">
        <v>68</v>
      </c>
      <c r="M7" s="78">
        <v>74</v>
      </c>
      <c r="N7" s="78">
        <v>32</v>
      </c>
      <c r="O7" s="78">
        <v>62</v>
      </c>
      <c r="P7" s="91">
        <v>23</v>
      </c>
      <c r="Q7" s="88">
        <v>17</v>
      </c>
      <c r="R7" s="89">
        <v>17</v>
      </c>
      <c r="S7" s="89">
        <v>35</v>
      </c>
      <c r="T7" s="81">
        <v>29</v>
      </c>
      <c r="U7" s="81">
        <v>110</v>
      </c>
      <c r="V7" s="81">
        <v>26</v>
      </c>
      <c r="W7" s="83">
        <f t="shared" si="0"/>
        <v>941</v>
      </c>
    </row>
    <row r="8" spans="1:23" ht="19.5" thickTop="1" thickBot="1">
      <c r="A8" s="23">
        <v>4</v>
      </c>
      <c r="B8" s="24" t="s">
        <v>29</v>
      </c>
      <c r="C8" s="72"/>
      <c r="D8" s="92">
        <v>23</v>
      </c>
      <c r="E8" s="76">
        <v>23</v>
      </c>
      <c r="F8" s="75">
        <v>26</v>
      </c>
      <c r="G8" s="76">
        <v>32</v>
      </c>
      <c r="H8" s="76">
        <v>32</v>
      </c>
      <c r="I8" s="77">
        <v>32</v>
      </c>
      <c r="J8" s="77">
        <v>44</v>
      </c>
      <c r="K8" s="77">
        <v>47</v>
      </c>
      <c r="L8" s="78">
        <v>62</v>
      </c>
      <c r="M8" s="78">
        <v>74</v>
      </c>
      <c r="N8" s="86">
        <v>44</v>
      </c>
      <c r="O8" s="88">
        <v>35</v>
      </c>
      <c r="P8" s="87">
        <v>23</v>
      </c>
      <c r="Q8" s="88">
        <v>32</v>
      </c>
      <c r="R8" s="81">
        <v>23</v>
      </c>
      <c r="S8" s="81">
        <v>32</v>
      </c>
      <c r="T8" s="82"/>
      <c r="U8" s="82"/>
      <c r="V8" s="82"/>
      <c r="W8" s="83">
        <f t="shared" si="0"/>
        <v>584</v>
      </c>
    </row>
    <row r="9" spans="1:23" ht="19.5" thickTop="1" thickBot="1">
      <c r="A9" s="23">
        <v>5</v>
      </c>
      <c r="B9" s="24" t="s">
        <v>30</v>
      </c>
      <c r="C9" s="72"/>
      <c r="D9" s="90">
        <v>90</v>
      </c>
      <c r="E9" s="90"/>
      <c r="F9" s="75">
        <v>35</v>
      </c>
      <c r="G9" s="76">
        <v>29</v>
      </c>
      <c r="H9" s="76">
        <v>20</v>
      </c>
      <c r="I9" s="76">
        <v>41</v>
      </c>
      <c r="J9" s="77">
        <v>29</v>
      </c>
      <c r="K9" s="77">
        <v>50</v>
      </c>
      <c r="L9" s="86">
        <v>44</v>
      </c>
      <c r="M9" s="86">
        <v>86</v>
      </c>
      <c r="N9" s="86">
        <v>38</v>
      </c>
      <c r="O9" s="86">
        <v>38</v>
      </c>
      <c r="P9" s="87">
        <v>29</v>
      </c>
      <c r="Q9" s="88">
        <v>26</v>
      </c>
      <c r="R9" s="89">
        <v>26</v>
      </c>
      <c r="S9" s="89">
        <v>23</v>
      </c>
      <c r="T9" s="82"/>
      <c r="U9" s="82"/>
      <c r="V9" s="82"/>
      <c r="W9" s="83">
        <f t="shared" si="0"/>
        <v>604</v>
      </c>
    </row>
    <row r="10" spans="1:23" ht="19.5" thickTop="1" thickBot="1">
      <c r="A10" s="23">
        <v>6</v>
      </c>
      <c r="B10" s="24" t="s">
        <v>31</v>
      </c>
      <c r="C10" s="72"/>
      <c r="D10" s="92">
        <v>20</v>
      </c>
      <c r="E10" s="75">
        <v>20</v>
      </c>
      <c r="F10" s="75">
        <v>23</v>
      </c>
      <c r="G10" s="76">
        <v>23</v>
      </c>
      <c r="H10" s="76">
        <v>20</v>
      </c>
      <c r="I10" s="76">
        <v>32</v>
      </c>
      <c r="J10" s="78">
        <v>26</v>
      </c>
      <c r="K10" s="78">
        <v>41</v>
      </c>
      <c r="L10" s="78">
        <v>26</v>
      </c>
      <c r="M10" s="86">
        <v>32</v>
      </c>
      <c r="N10" s="86">
        <v>20</v>
      </c>
      <c r="O10" s="86">
        <v>23</v>
      </c>
      <c r="P10" s="80">
        <v>17</v>
      </c>
      <c r="Q10" s="79">
        <v>14</v>
      </c>
      <c r="R10" s="81">
        <v>14</v>
      </c>
      <c r="S10" s="81">
        <v>17</v>
      </c>
      <c r="T10" s="82"/>
      <c r="U10" s="82"/>
      <c r="V10" s="82"/>
      <c r="W10" s="83">
        <f t="shared" si="0"/>
        <v>368</v>
      </c>
    </row>
    <row r="11" spans="1:23" ht="19.5" thickTop="1" thickBot="1">
      <c r="A11" s="23">
        <v>7</v>
      </c>
      <c r="B11" s="24" t="s">
        <v>32</v>
      </c>
      <c r="C11" s="72"/>
      <c r="D11" s="90">
        <v>78</v>
      </c>
      <c r="E11" s="90"/>
      <c r="F11" s="90">
        <v>23</v>
      </c>
      <c r="G11" s="76">
        <v>29</v>
      </c>
      <c r="H11" s="77">
        <v>23</v>
      </c>
      <c r="I11" s="77">
        <v>23</v>
      </c>
      <c r="J11" s="77">
        <v>29</v>
      </c>
      <c r="K11" s="78">
        <v>32</v>
      </c>
      <c r="L11" s="78">
        <v>35</v>
      </c>
      <c r="M11" s="78">
        <v>56</v>
      </c>
      <c r="N11" s="86">
        <v>32</v>
      </c>
      <c r="O11" s="86">
        <v>35</v>
      </c>
      <c r="P11" s="87">
        <v>29</v>
      </c>
      <c r="Q11" s="88">
        <v>26</v>
      </c>
      <c r="R11" s="81">
        <v>20</v>
      </c>
      <c r="S11" s="81">
        <v>26</v>
      </c>
      <c r="T11" s="81">
        <v>26</v>
      </c>
      <c r="U11" s="82"/>
      <c r="V11" s="82"/>
      <c r="W11" s="83">
        <f t="shared" si="0"/>
        <v>522</v>
      </c>
    </row>
    <row r="12" spans="1:23" ht="19.5" thickTop="1" thickBot="1">
      <c r="A12" s="23">
        <v>8</v>
      </c>
      <c r="B12" s="24" t="s">
        <v>33</v>
      </c>
      <c r="C12" s="72"/>
      <c r="D12" s="90">
        <v>167</v>
      </c>
      <c r="E12" s="90"/>
      <c r="F12" s="93">
        <v>17</v>
      </c>
      <c r="G12" s="76">
        <v>14</v>
      </c>
      <c r="H12" s="76">
        <v>17</v>
      </c>
      <c r="I12" s="76">
        <v>23</v>
      </c>
      <c r="J12" s="77">
        <v>23</v>
      </c>
      <c r="K12" s="77">
        <v>26</v>
      </c>
      <c r="L12" s="94">
        <v>29</v>
      </c>
      <c r="M12" s="78">
        <v>26</v>
      </c>
      <c r="N12" s="88">
        <v>23</v>
      </c>
      <c r="O12" s="88">
        <v>20</v>
      </c>
      <c r="P12" s="87">
        <v>17</v>
      </c>
      <c r="Q12" s="88">
        <v>17</v>
      </c>
      <c r="R12" s="89">
        <v>14</v>
      </c>
      <c r="S12" s="81">
        <v>14</v>
      </c>
      <c r="T12" s="82"/>
      <c r="U12" s="82"/>
      <c r="V12" s="82"/>
      <c r="W12" s="83">
        <f t="shared" si="0"/>
        <v>447</v>
      </c>
    </row>
    <row r="13" spans="1:23" ht="19.5" thickTop="1" thickBot="1">
      <c r="A13" s="23">
        <v>9</v>
      </c>
      <c r="B13" s="24" t="s">
        <v>34</v>
      </c>
      <c r="C13" s="72"/>
      <c r="D13" s="90">
        <v>45</v>
      </c>
      <c r="E13" s="90"/>
      <c r="F13" s="95">
        <v>17</v>
      </c>
      <c r="G13" s="77">
        <v>14</v>
      </c>
      <c r="H13" s="77">
        <v>14</v>
      </c>
      <c r="I13" s="77">
        <v>14</v>
      </c>
      <c r="J13" s="77">
        <v>17</v>
      </c>
      <c r="K13" s="77">
        <v>17</v>
      </c>
      <c r="L13" s="78">
        <v>14</v>
      </c>
      <c r="M13" s="78">
        <v>29</v>
      </c>
      <c r="N13" s="88">
        <v>23</v>
      </c>
      <c r="O13" s="88">
        <v>38</v>
      </c>
      <c r="P13" s="87">
        <v>14</v>
      </c>
      <c r="Q13" s="88">
        <v>11</v>
      </c>
      <c r="R13" s="81">
        <v>11</v>
      </c>
      <c r="S13" s="81">
        <v>14</v>
      </c>
      <c r="T13" s="81">
        <v>14</v>
      </c>
      <c r="U13" s="81">
        <v>20</v>
      </c>
      <c r="V13" s="82"/>
      <c r="W13" s="83">
        <f t="shared" si="0"/>
        <v>326</v>
      </c>
    </row>
    <row r="14" spans="1:23" ht="19.5" thickTop="1" thickBot="1">
      <c r="A14" s="23">
        <v>10</v>
      </c>
      <c r="B14" s="24" t="s">
        <v>35</v>
      </c>
      <c r="C14" s="72"/>
      <c r="D14" s="92">
        <v>87</v>
      </c>
      <c r="E14" s="75">
        <v>20</v>
      </c>
      <c r="F14" s="75">
        <v>26</v>
      </c>
      <c r="G14" s="76">
        <v>17</v>
      </c>
      <c r="H14" s="77">
        <v>17</v>
      </c>
      <c r="I14" s="77">
        <v>29</v>
      </c>
      <c r="J14" s="77">
        <v>32</v>
      </c>
      <c r="K14" s="77">
        <v>32</v>
      </c>
      <c r="L14" s="86">
        <v>38</v>
      </c>
      <c r="M14" s="86">
        <v>56</v>
      </c>
      <c r="N14" s="86">
        <v>32</v>
      </c>
      <c r="O14" s="79">
        <v>26</v>
      </c>
      <c r="P14" s="80">
        <v>23</v>
      </c>
      <c r="Q14" s="79">
        <v>20</v>
      </c>
      <c r="R14" s="81">
        <v>20</v>
      </c>
      <c r="S14" s="81">
        <v>20</v>
      </c>
      <c r="T14" s="81">
        <v>44</v>
      </c>
      <c r="U14" s="82"/>
      <c r="V14" s="82"/>
      <c r="W14" s="83">
        <f t="shared" si="0"/>
        <v>539</v>
      </c>
    </row>
    <row r="15" spans="1:23" ht="19.5" thickTop="1" thickBot="1">
      <c r="A15" s="23">
        <v>11</v>
      </c>
      <c r="B15" s="24" t="s">
        <v>36</v>
      </c>
      <c r="C15" s="72"/>
      <c r="D15" s="90">
        <v>520</v>
      </c>
      <c r="E15" s="90"/>
      <c r="F15" s="95">
        <v>38</v>
      </c>
      <c r="G15" s="77">
        <v>190</v>
      </c>
      <c r="H15" s="77">
        <v>41</v>
      </c>
      <c r="I15" s="77">
        <v>38</v>
      </c>
      <c r="J15" s="77">
        <v>38</v>
      </c>
      <c r="K15" s="77">
        <v>50</v>
      </c>
      <c r="L15" s="78">
        <v>68</v>
      </c>
      <c r="M15" s="86">
        <v>86</v>
      </c>
      <c r="N15" s="86">
        <v>44</v>
      </c>
      <c r="O15" s="79">
        <v>62</v>
      </c>
      <c r="P15" s="80">
        <v>44</v>
      </c>
      <c r="Q15" s="79">
        <v>44</v>
      </c>
      <c r="R15" s="81">
        <v>44</v>
      </c>
      <c r="S15" s="81">
        <v>56</v>
      </c>
      <c r="T15" s="81">
        <v>68</v>
      </c>
      <c r="U15" s="82"/>
      <c r="V15" s="82"/>
      <c r="W15" s="83">
        <f t="shared" si="0"/>
        <v>1431</v>
      </c>
    </row>
    <row r="16" spans="1:23" ht="19.5" thickTop="1" thickBot="1">
      <c r="A16" s="23">
        <v>12</v>
      </c>
      <c r="B16" s="24" t="s">
        <v>37</v>
      </c>
      <c r="C16" s="72"/>
      <c r="D16" s="90">
        <v>30</v>
      </c>
      <c r="E16" s="90"/>
      <c r="F16" s="75">
        <v>29</v>
      </c>
      <c r="G16" s="76">
        <v>8</v>
      </c>
      <c r="H16" s="76">
        <v>5</v>
      </c>
      <c r="I16" s="76">
        <v>20</v>
      </c>
      <c r="J16" s="78">
        <v>8</v>
      </c>
      <c r="K16" s="78">
        <v>14</v>
      </c>
      <c r="L16" s="78">
        <v>5</v>
      </c>
      <c r="M16" s="88">
        <v>14</v>
      </c>
      <c r="N16" s="88">
        <v>5</v>
      </c>
      <c r="O16" s="88">
        <v>8</v>
      </c>
      <c r="P16" s="80">
        <v>8</v>
      </c>
      <c r="Q16" s="79">
        <v>5</v>
      </c>
      <c r="R16" s="81">
        <v>5</v>
      </c>
      <c r="S16" s="81">
        <v>5</v>
      </c>
      <c r="T16" s="82"/>
      <c r="U16" s="82"/>
      <c r="V16" s="82"/>
      <c r="W16" s="83">
        <f t="shared" si="0"/>
        <v>169</v>
      </c>
    </row>
    <row r="17" spans="1:26" ht="19.5" thickTop="1" thickBot="1">
      <c r="A17" s="23">
        <v>13</v>
      </c>
      <c r="B17" s="24" t="s">
        <v>38</v>
      </c>
      <c r="C17" s="72"/>
      <c r="D17" s="90">
        <v>43</v>
      </c>
      <c r="E17" s="90"/>
      <c r="F17" s="90">
        <v>23</v>
      </c>
      <c r="G17" s="76">
        <v>23</v>
      </c>
      <c r="H17" s="76">
        <v>20</v>
      </c>
      <c r="I17" s="76">
        <v>29</v>
      </c>
      <c r="J17" s="77">
        <v>29</v>
      </c>
      <c r="K17" s="77">
        <v>35</v>
      </c>
      <c r="L17" s="78">
        <v>32</v>
      </c>
      <c r="M17" s="78">
        <v>32</v>
      </c>
      <c r="N17" s="78">
        <v>20</v>
      </c>
      <c r="O17" s="78">
        <v>23</v>
      </c>
      <c r="P17" s="87">
        <v>23</v>
      </c>
      <c r="Q17" s="88">
        <v>20</v>
      </c>
      <c r="R17" s="89">
        <v>23</v>
      </c>
      <c r="S17" s="89">
        <v>23</v>
      </c>
      <c r="T17" s="81">
        <v>23</v>
      </c>
      <c r="U17" s="81">
        <v>29</v>
      </c>
      <c r="V17" s="81">
        <v>26</v>
      </c>
      <c r="W17" s="83">
        <f t="shared" si="0"/>
        <v>476</v>
      </c>
    </row>
    <row r="18" spans="1:26" ht="19.5" thickTop="1" thickBot="1">
      <c r="A18" s="23">
        <v>14</v>
      </c>
      <c r="B18" s="24" t="s">
        <v>39</v>
      </c>
      <c r="C18" s="90">
        <v>49</v>
      </c>
      <c r="D18" s="85">
        <v>291</v>
      </c>
      <c r="E18" s="75">
        <v>78</v>
      </c>
      <c r="F18" s="75">
        <v>23</v>
      </c>
      <c r="G18" s="76">
        <v>17</v>
      </c>
      <c r="H18" s="76">
        <v>23</v>
      </c>
      <c r="I18" s="76">
        <v>32</v>
      </c>
      <c r="J18" s="86">
        <v>29</v>
      </c>
      <c r="K18" s="86">
        <v>38</v>
      </c>
      <c r="L18" s="86">
        <v>38</v>
      </c>
      <c r="M18" s="86">
        <v>86</v>
      </c>
      <c r="N18" s="86">
        <v>29</v>
      </c>
      <c r="O18" s="96"/>
      <c r="P18" s="97"/>
      <c r="Q18" s="96"/>
      <c r="R18" s="82"/>
      <c r="S18" s="82"/>
      <c r="T18" s="82"/>
      <c r="U18" s="82"/>
      <c r="V18" s="82"/>
      <c r="W18" s="83">
        <f t="shared" si="0"/>
        <v>733</v>
      </c>
    </row>
    <row r="19" spans="1:26" ht="19.5" thickTop="1" thickBot="1">
      <c r="A19" s="23">
        <v>15</v>
      </c>
      <c r="B19" s="24" t="s">
        <v>40</v>
      </c>
      <c r="C19" s="72"/>
      <c r="D19" s="90">
        <v>54</v>
      </c>
      <c r="E19" s="90"/>
      <c r="F19" s="75">
        <v>20</v>
      </c>
      <c r="G19" s="76">
        <v>14</v>
      </c>
      <c r="H19" s="76">
        <v>17</v>
      </c>
      <c r="I19" s="77">
        <v>17</v>
      </c>
      <c r="J19" s="77">
        <v>23</v>
      </c>
      <c r="K19" s="78">
        <v>20</v>
      </c>
      <c r="L19" s="78">
        <v>20</v>
      </c>
      <c r="M19" s="78">
        <v>23</v>
      </c>
      <c r="N19" s="78">
        <v>17</v>
      </c>
      <c r="O19" s="88">
        <v>20</v>
      </c>
      <c r="P19" s="87">
        <v>14</v>
      </c>
      <c r="Q19" s="88">
        <v>14</v>
      </c>
      <c r="R19" s="89">
        <v>17</v>
      </c>
      <c r="S19" s="89">
        <v>17</v>
      </c>
      <c r="T19" s="81">
        <v>17</v>
      </c>
      <c r="U19" s="82"/>
      <c r="V19" s="82"/>
      <c r="W19" s="83">
        <f t="shared" si="0"/>
        <v>324</v>
      </c>
    </row>
    <row r="20" spans="1:26" ht="19.5" thickTop="1" thickBot="1">
      <c r="A20" s="23">
        <v>16</v>
      </c>
      <c r="B20" s="24" t="s">
        <v>41</v>
      </c>
      <c r="C20" s="72"/>
      <c r="D20" s="75">
        <v>38</v>
      </c>
      <c r="E20" s="75"/>
      <c r="F20" s="75">
        <v>11</v>
      </c>
      <c r="G20" s="76">
        <v>8</v>
      </c>
      <c r="H20" s="76">
        <v>8</v>
      </c>
      <c r="I20" s="76">
        <v>11</v>
      </c>
      <c r="J20" s="86">
        <v>11</v>
      </c>
      <c r="K20" s="86">
        <v>20</v>
      </c>
      <c r="L20" s="86">
        <v>17</v>
      </c>
      <c r="M20" s="86">
        <v>20</v>
      </c>
      <c r="N20" s="86">
        <v>11</v>
      </c>
      <c r="O20" s="86">
        <v>8</v>
      </c>
      <c r="P20" s="97"/>
      <c r="Q20" s="96"/>
      <c r="R20" s="82"/>
      <c r="S20" s="82"/>
      <c r="T20" s="82"/>
      <c r="U20" s="82"/>
      <c r="V20" s="82"/>
      <c r="W20" s="83">
        <f t="shared" si="0"/>
        <v>163</v>
      </c>
    </row>
    <row r="21" spans="1:26" ht="19.5" thickTop="1" thickBot="1">
      <c r="A21" s="23">
        <v>17</v>
      </c>
      <c r="B21" s="24" t="s">
        <v>42</v>
      </c>
      <c r="C21" s="72"/>
      <c r="D21" s="98">
        <v>27</v>
      </c>
      <c r="E21" s="75">
        <v>5</v>
      </c>
      <c r="F21" s="75">
        <v>8</v>
      </c>
      <c r="G21" s="76">
        <v>5</v>
      </c>
      <c r="H21" s="76">
        <v>5</v>
      </c>
      <c r="I21" s="78">
        <v>5</v>
      </c>
      <c r="J21" s="78">
        <v>5</v>
      </c>
      <c r="K21" s="78">
        <v>8</v>
      </c>
      <c r="L21" s="78">
        <v>5</v>
      </c>
      <c r="M21" s="78">
        <v>5</v>
      </c>
      <c r="N21" s="78">
        <v>8</v>
      </c>
      <c r="O21" s="96"/>
      <c r="P21" s="97"/>
      <c r="Q21" s="96"/>
      <c r="R21" s="82"/>
      <c r="S21" s="82"/>
      <c r="T21" s="82"/>
      <c r="U21" s="82"/>
      <c r="V21" s="82"/>
      <c r="W21" s="83">
        <f t="shared" si="0"/>
        <v>86</v>
      </c>
    </row>
    <row r="22" spans="1:26" ht="19.5" thickTop="1" thickBot="1">
      <c r="A22" s="23">
        <v>18</v>
      </c>
      <c r="B22" s="24" t="s">
        <v>43</v>
      </c>
      <c r="C22" s="72"/>
      <c r="D22" s="90">
        <v>342</v>
      </c>
      <c r="E22" s="90"/>
      <c r="F22" s="99">
        <v>43</v>
      </c>
      <c r="G22" s="77">
        <v>26</v>
      </c>
      <c r="H22" s="77">
        <v>26</v>
      </c>
      <c r="I22" s="77">
        <v>38</v>
      </c>
      <c r="J22" s="96"/>
      <c r="K22" s="96"/>
      <c r="L22" s="96"/>
      <c r="M22" s="96"/>
      <c r="N22" s="96"/>
      <c r="O22" s="96"/>
      <c r="P22" s="97"/>
      <c r="Q22" s="96"/>
      <c r="R22" s="82"/>
      <c r="S22" s="82"/>
      <c r="T22" s="82"/>
      <c r="U22" s="82"/>
      <c r="V22" s="82"/>
      <c r="W22" s="83">
        <f t="shared" si="0"/>
        <v>475</v>
      </c>
      <c r="Z22">
        <v>365</v>
      </c>
    </row>
    <row r="23" spans="1:26" ht="19.5" thickTop="1" thickBot="1">
      <c r="A23" s="23">
        <v>19</v>
      </c>
      <c r="B23" s="24" t="s">
        <v>44</v>
      </c>
      <c r="C23" s="72"/>
      <c r="D23" s="90">
        <v>146</v>
      </c>
      <c r="E23" s="90"/>
      <c r="F23" s="75">
        <v>32</v>
      </c>
      <c r="G23" s="76">
        <v>38</v>
      </c>
      <c r="H23" s="76">
        <v>32</v>
      </c>
      <c r="I23" s="76">
        <v>38</v>
      </c>
      <c r="J23" s="78">
        <v>44</v>
      </c>
      <c r="K23" s="78">
        <v>56</v>
      </c>
      <c r="L23" s="88">
        <v>122</v>
      </c>
      <c r="M23" s="88">
        <v>242</v>
      </c>
      <c r="N23" s="88">
        <v>44</v>
      </c>
      <c r="O23" s="88">
        <v>62</v>
      </c>
      <c r="P23" s="87">
        <v>47</v>
      </c>
      <c r="Q23" s="88">
        <v>44</v>
      </c>
      <c r="R23" s="89">
        <v>32</v>
      </c>
      <c r="S23" s="82"/>
      <c r="T23" s="82"/>
      <c r="U23" s="82"/>
      <c r="V23" s="82"/>
      <c r="W23" s="83">
        <f t="shared" si="0"/>
        <v>979</v>
      </c>
    </row>
    <row r="24" spans="1:26" ht="19.5" thickTop="1" thickBot="1">
      <c r="A24" s="23">
        <v>20</v>
      </c>
      <c r="B24" s="24" t="s">
        <v>45</v>
      </c>
      <c r="C24" s="72"/>
      <c r="D24" s="92">
        <v>77</v>
      </c>
      <c r="E24" s="75">
        <v>20</v>
      </c>
      <c r="F24" s="75">
        <v>62</v>
      </c>
      <c r="G24" s="76">
        <v>35</v>
      </c>
      <c r="H24" s="76">
        <v>5</v>
      </c>
      <c r="I24" s="78">
        <v>8</v>
      </c>
      <c r="J24" s="78">
        <v>50</v>
      </c>
      <c r="K24" s="78">
        <v>86</v>
      </c>
      <c r="L24" s="78">
        <v>38</v>
      </c>
      <c r="M24" s="78">
        <v>32</v>
      </c>
      <c r="N24" s="78">
        <v>26</v>
      </c>
      <c r="O24" s="88">
        <v>32</v>
      </c>
      <c r="P24" s="87">
        <v>26</v>
      </c>
      <c r="Q24" s="88">
        <v>23</v>
      </c>
      <c r="R24" s="89">
        <v>17</v>
      </c>
      <c r="S24" s="82"/>
      <c r="T24" s="82"/>
      <c r="U24" s="82"/>
      <c r="V24" s="82"/>
      <c r="W24" s="83">
        <f t="shared" si="0"/>
        <v>537</v>
      </c>
    </row>
    <row r="25" spans="1:26" ht="19.5" thickTop="1" thickBot="1">
      <c r="A25" s="23">
        <v>21</v>
      </c>
      <c r="B25" s="24" t="s">
        <v>46</v>
      </c>
      <c r="C25" s="72"/>
      <c r="D25" s="90">
        <v>81</v>
      </c>
      <c r="E25" s="90"/>
      <c r="F25" s="75">
        <v>23</v>
      </c>
      <c r="G25" s="76">
        <v>23</v>
      </c>
      <c r="H25" s="78">
        <v>17</v>
      </c>
      <c r="I25" s="78">
        <v>23</v>
      </c>
      <c r="J25" s="78">
        <v>32</v>
      </c>
      <c r="K25" s="78">
        <v>41</v>
      </c>
      <c r="L25" s="78">
        <v>41</v>
      </c>
      <c r="M25" s="78">
        <v>41</v>
      </c>
      <c r="N25" s="88">
        <v>35</v>
      </c>
      <c r="O25" s="88">
        <v>29</v>
      </c>
      <c r="P25" s="87">
        <v>26</v>
      </c>
      <c r="Q25" s="88">
        <v>23</v>
      </c>
      <c r="R25" s="81">
        <v>20</v>
      </c>
      <c r="S25" s="81">
        <v>26</v>
      </c>
      <c r="T25" s="81">
        <v>35</v>
      </c>
      <c r="U25" s="81">
        <v>29</v>
      </c>
      <c r="V25" s="82"/>
      <c r="W25" s="83">
        <f t="shared" si="0"/>
        <v>545</v>
      </c>
    </row>
    <row r="26" spans="1:26" ht="19.5" thickTop="1" thickBot="1">
      <c r="A26" s="23">
        <v>22</v>
      </c>
      <c r="B26" s="24" t="s">
        <v>47</v>
      </c>
      <c r="C26" s="72"/>
      <c r="D26" s="90">
        <v>27</v>
      </c>
      <c r="E26" s="90"/>
      <c r="F26" s="90">
        <v>8</v>
      </c>
      <c r="G26" s="76">
        <v>8</v>
      </c>
      <c r="H26" s="76">
        <v>11</v>
      </c>
      <c r="I26" s="76">
        <v>8</v>
      </c>
      <c r="J26" s="77">
        <v>20</v>
      </c>
      <c r="K26" s="77">
        <v>47</v>
      </c>
      <c r="L26" s="78">
        <v>26</v>
      </c>
      <c r="M26" s="78">
        <v>56</v>
      </c>
      <c r="N26" s="88">
        <v>11</v>
      </c>
      <c r="O26" s="88">
        <v>11</v>
      </c>
      <c r="P26" s="87">
        <v>11</v>
      </c>
      <c r="Q26" s="88">
        <v>8</v>
      </c>
      <c r="R26" s="89">
        <v>8</v>
      </c>
      <c r="S26" s="89">
        <v>8</v>
      </c>
      <c r="T26" s="81">
        <v>8</v>
      </c>
      <c r="U26" s="81">
        <v>14</v>
      </c>
      <c r="V26" s="82"/>
      <c r="W26" s="83">
        <f t="shared" si="0"/>
        <v>290</v>
      </c>
    </row>
    <row r="27" spans="1:26" ht="19.5" thickTop="1" thickBot="1">
      <c r="A27" s="23">
        <v>23</v>
      </c>
      <c r="B27" s="24" t="s">
        <v>48</v>
      </c>
      <c r="C27" s="72"/>
      <c r="D27" s="100">
        <v>60</v>
      </c>
      <c r="E27" s="100">
        <v>15</v>
      </c>
      <c r="F27" s="100">
        <v>5</v>
      </c>
      <c r="G27" s="78">
        <v>5</v>
      </c>
      <c r="H27" s="78">
        <v>5</v>
      </c>
      <c r="I27" s="78">
        <v>5</v>
      </c>
      <c r="J27" s="96"/>
      <c r="K27" s="96"/>
      <c r="L27" s="96"/>
      <c r="M27" s="96"/>
      <c r="N27" s="96"/>
      <c r="O27" s="96"/>
      <c r="P27" s="97"/>
      <c r="Q27" s="96"/>
      <c r="R27" s="82"/>
      <c r="S27" s="82"/>
      <c r="T27" s="82"/>
      <c r="U27" s="82"/>
      <c r="V27" s="82"/>
      <c r="W27" s="83">
        <f t="shared" si="0"/>
        <v>95</v>
      </c>
      <c r="Z27">
        <v>60</v>
      </c>
    </row>
    <row r="28" spans="1:26" ht="19.5" thickTop="1" thickBot="1">
      <c r="A28" s="23">
        <v>24</v>
      </c>
      <c r="B28" s="24" t="s">
        <v>49</v>
      </c>
      <c r="C28" s="72"/>
      <c r="D28" s="90">
        <v>39</v>
      </c>
      <c r="E28" s="90"/>
      <c r="F28" s="90">
        <v>11</v>
      </c>
      <c r="G28" s="76">
        <v>26</v>
      </c>
      <c r="H28" s="76">
        <v>35</v>
      </c>
      <c r="I28" s="77">
        <v>44</v>
      </c>
      <c r="J28" s="77">
        <v>11</v>
      </c>
      <c r="K28" s="77">
        <v>23</v>
      </c>
      <c r="L28" s="78">
        <v>35</v>
      </c>
      <c r="M28" s="78">
        <v>41</v>
      </c>
      <c r="N28" s="78">
        <v>35</v>
      </c>
      <c r="O28" s="78">
        <v>44</v>
      </c>
      <c r="P28" s="87">
        <v>50</v>
      </c>
      <c r="Q28" s="88">
        <v>32</v>
      </c>
      <c r="R28" s="89">
        <v>20</v>
      </c>
      <c r="S28" s="89">
        <v>14</v>
      </c>
      <c r="T28" s="82"/>
      <c r="U28" s="82"/>
      <c r="V28" s="82"/>
      <c r="W28" s="83">
        <f t="shared" si="0"/>
        <v>460</v>
      </c>
    </row>
    <row r="29" spans="1:26" ht="19.5" thickTop="1" thickBot="1">
      <c r="A29" s="23">
        <v>25</v>
      </c>
      <c r="B29" s="24" t="s">
        <v>50</v>
      </c>
      <c r="C29" s="72"/>
      <c r="D29" s="90">
        <v>207</v>
      </c>
      <c r="E29" s="90"/>
      <c r="F29" s="100">
        <v>26</v>
      </c>
      <c r="G29" s="78">
        <v>23</v>
      </c>
      <c r="H29" s="78">
        <v>20</v>
      </c>
      <c r="I29" s="78">
        <v>17</v>
      </c>
      <c r="J29" s="78">
        <v>23</v>
      </c>
      <c r="K29" s="78">
        <v>38</v>
      </c>
      <c r="L29" s="86">
        <v>41</v>
      </c>
      <c r="M29" s="86">
        <v>50</v>
      </c>
      <c r="N29" s="86">
        <v>23</v>
      </c>
      <c r="O29" s="86">
        <v>20</v>
      </c>
      <c r="P29" s="91">
        <v>17</v>
      </c>
      <c r="Q29" s="96"/>
      <c r="R29" s="82"/>
      <c r="S29" s="82"/>
      <c r="T29" s="82"/>
      <c r="U29" s="82"/>
      <c r="V29" s="82"/>
      <c r="W29" s="83">
        <f t="shared" si="0"/>
        <v>505</v>
      </c>
    </row>
    <row r="30" spans="1:26" ht="19.5" thickTop="1" thickBot="1">
      <c r="A30" s="23">
        <v>26</v>
      </c>
      <c r="B30" s="24" t="s">
        <v>51</v>
      </c>
      <c r="C30" s="72"/>
      <c r="D30" s="90">
        <v>244</v>
      </c>
      <c r="E30" s="90"/>
      <c r="F30" s="75">
        <v>38</v>
      </c>
      <c r="G30" s="76">
        <v>35</v>
      </c>
      <c r="H30" s="77">
        <v>32</v>
      </c>
      <c r="I30" s="77">
        <v>44</v>
      </c>
      <c r="J30" s="78">
        <v>50</v>
      </c>
      <c r="K30" s="78">
        <v>47</v>
      </c>
      <c r="L30" s="78">
        <v>26</v>
      </c>
      <c r="M30" s="86">
        <v>130</v>
      </c>
      <c r="N30" s="88">
        <v>38</v>
      </c>
      <c r="O30" s="88">
        <v>41</v>
      </c>
      <c r="P30" s="87">
        <v>32</v>
      </c>
      <c r="Q30" s="88">
        <v>26</v>
      </c>
      <c r="R30" s="89">
        <v>29</v>
      </c>
      <c r="S30" s="82"/>
      <c r="T30" s="82"/>
      <c r="U30" s="82"/>
      <c r="V30" s="82"/>
      <c r="W30" s="83">
        <f t="shared" si="0"/>
        <v>812</v>
      </c>
    </row>
    <row r="31" spans="1:26" ht="19.5" thickTop="1" thickBot="1">
      <c r="A31" s="23">
        <v>27</v>
      </c>
      <c r="B31" s="24" t="s">
        <v>52</v>
      </c>
      <c r="C31" s="72"/>
      <c r="D31" s="85">
        <v>228</v>
      </c>
      <c r="E31" s="75">
        <v>44</v>
      </c>
      <c r="F31" s="75">
        <v>68</v>
      </c>
      <c r="G31" s="77">
        <v>62</v>
      </c>
      <c r="H31" s="77">
        <v>50</v>
      </c>
      <c r="I31" s="78">
        <v>56</v>
      </c>
      <c r="J31" s="78">
        <v>68</v>
      </c>
      <c r="K31" s="78">
        <v>92</v>
      </c>
      <c r="L31" s="86">
        <v>86</v>
      </c>
      <c r="M31" s="86">
        <v>104</v>
      </c>
      <c r="N31" s="88">
        <v>68</v>
      </c>
      <c r="O31" s="88">
        <v>80</v>
      </c>
      <c r="P31" s="87">
        <v>41</v>
      </c>
      <c r="Q31" s="88">
        <v>62</v>
      </c>
      <c r="R31" s="89">
        <v>38</v>
      </c>
      <c r="S31" s="81">
        <v>47</v>
      </c>
      <c r="T31" s="81">
        <v>50</v>
      </c>
      <c r="U31" s="82"/>
      <c r="V31" s="82"/>
      <c r="W31" s="83">
        <f t="shared" si="0"/>
        <v>1244</v>
      </c>
    </row>
    <row r="32" spans="1:26" ht="19.5" thickTop="1" thickBot="1">
      <c r="A32" s="23">
        <v>28</v>
      </c>
      <c r="B32" s="24" t="s">
        <v>53</v>
      </c>
      <c r="C32" s="72"/>
      <c r="D32" s="75">
        <v>49</v>
      </c>
      <c r="E32" s="75"/>
      <c r="F32" s="75">
        <v>26</v>
      </c>
      <c r="G32" s="76">
        <v>26</v>
      </c>
      <c r="H32" s="76">
        <v>23</v>
      </c>
      <c r="I32" s="77">
        <v>38</v>
      </c>
      <c r="J32" s="77">
        <v>29</v>
      </c>
      <c r="K32" s="77">
        <v>50</v>
      </c>
      <c r="L32" s="78">
        <v>47</v>
      </c>
      <c r="M32" s="86">
        <v>56</v>
      </c>
      <c r="N32" s="86">
        <v>38</v>
      </c>
      <c r="O32" s="86">
        <v>29</v>
      </c>
      <c r="P32" s="80">
        <v>26</v>
      </c>
      <c r="Q32" s="79">
        <v>29</v>
      </c>
      <c r="R32" s="81">
        <v>20</v>
      </c>
      <c r="S32" s="81">
        <v>23</v>
      </c>
      <c r="T32" s="82"/>
      <c r="U32" s="82"/>
      <c r="V32" s="82"/>
      <c r="W32" s="83">
        <f t="shared" si="0"/>
        <v>509</v>
      </c>
    </row>
    <row r="33" spans="1:23" ht="19.5" thickTop="1" thickBot="1">
      <c r="A33" s="23">
        <v>29</v>
      </c>
      <c r="B33" s="24" t="s">
        <v>54</v>
      </c>
      <c r="C33" s="72"/>
      <c r="D33" s="90">
        <v>75</v>
      </c>
      <c r="E33" s="90"/>
      <c r="F33" s="95">
        <v>29</v>
      </c>
      <c r="G33" s="77">
        <v>20</v>
      </c>
      <c r="H33" s="77">
        <v>29</v>
      </c>
      <c r="I33" s="77">
        <v>32</v>
      </c>
      <c r="J33" s="78">
        <v>38</v>
      </c>
      <c r="K33" s="78">
        <v>47</v>
      </c>
      <c r="L33" s="78">
        <v>56</v>
      </c>
      <c r="M33" s="86">
        <v>47</v>
      </c>
      <c r="N33" s="86">
        <v>38</v>
      </c>
      <c r="O33" s="86">
        <v>35</v>
      </c>
      <c r="P33" s="87">
        <v>26</v>
      </c>
      <c r="Q33" s="88">
        <v>17</v>
      </c>
      <c r="R33" s="89">
        <v>17</v>
      </c>
      <c r="S33" s="89">
        <v>11</v>
      </c>
      <c r="T33" s="81">
        <v>32</v>
      </c>
      <c r="U33" s="82"/>
      <c r="V33" s="82"/>
      <c r="W33" s="83">
        <f t="shared" si="0"/>
        <v>549</v>
      </c>
    </row>
    <row r="34" spans="1:23" ht="19.5" thickTop="1" thickBot="1">
      <c r="A34" s="23">
        <v>30</v>
      </c>
      <c r="B34" s="24" t="s">
        <v>55</v>
      </c>
      <c r="C34" s="72"/>
      <c r="D34" s="101">
        <v>21</v>
      </c>
      <c r="E34" s="101"/>
      <c r="F34" s="101">
        <v>5</v>
      </c>
      <c r="G34" s="86">
        <v>5</v>
      </c>
      <c r="H34" s="86">
        <v>5</v>
      </c>
      <c r="I34" s="86">
        <v>8</v>
      </c>
      <c r="J34" s="86">
        <v>5</v>
      </c>
      <c r="K34" s="86">
        <v>5</v>
      </c>
      <c r="L34" s="86">
        <v>8</v>
      </c>
      <c r="M34" s="86">
        <v>23</v>
      </c>
      <c r="N34" s="86">
        <v>5</v>
      </c>
      <c r="O34" s="86">
        <v>5</v>
      </c>
      <c r="P34" s="97"/>
      <c r="Q34" s="96"/>
      <c r="R34" s="82"/>
      <c r="S34" s="82"/>
      <c r="T34" s="82"/>
      <c r="U34" s="82"/>
      <c r="V34" s="82"/>
      <c r="W34" s="83">
        <f t="shared" si="0"/>
        <v>95</v>
      </c>
    </row>
    <row r="35" spans="1:23" ht="19.5" thickTop="1" thickBot="1">
      <c r="A35" s="23">
        <v>31</v>
      </c>
      <c r="B35" s="24" t="s">
        <v>56</v>
      </c>
      <c r="C35" s="72"/>
      <c r="D35" s="90">
        <v>652</v>
      </c>
      <c r="E35" s="90"/>
      <c r="F35" s="90">
        <v>29</v>
      </c>
      <c r="G35" s="77">
        <v>130</v>
      </c>
      <c r="H35" s="77">
        <v>104</v>
      </c>
      <c r="I35" s="77">
        <v>230</v>
      </c>
      <c r="J35" s="77">
        <v>320</v>
      </c>
      <c r="K35" s="77">
        <v>540</v>
      </c>
      <c r="L35" s="86">
        <v>380</v>
      </c>
      <c r="M35" s="86">
        <v>310</v>
      </c>
      <c r="N35" s="86">
        <v>150</v>
      </c>
      <c r="O35" s="86">
        <v>120</v>
      </c>
      <c r="P35" s="91">
        <v>41</v>
      </c>
      <c r="Q35" s="96"/>
      <c r="R35" s="82"/>
      <c r="S35" s="82"/>
      <c r="T35" s="82"/>
      <c r="U35" s="82"/>
      <c r="V35" s="82"/>
      <c r="W35" s="83">
        <f t="shared" si="0"/>
        <v>3006</v>
      </c>
    </row>
    <row r="36" spans="1:23" ht="19.5" thickTop="1" thickBot="1">
      <c r="A36" s="23">
        <v>32</v>
      </c>
      <c r="B36" s="24" t="s">
        <v>57</v>
      </c>
      <c r="C36" s="72"/>
      <c r="D36" s="90">
        <v>71</v>
      </c>
      <c r="E36" s="90"/>
      <c r="F36" s="90">
        <v>11</v>
      </c>
      <c r="G36" s="77">
        <v>44</v>
      </c>
      <c r="H36" s="77">
        <v>14</v>
      </c>
      <c r="I36" s="77">
        <v>26</v>
      </c>
      <c r="J36" s="78">
        <v>23</v>
      </c>
      <c r="K36" s="78">
        <v>23</v>
      </c>
      <c r="L36" s="78">
        <v>38</v>
      </c>
      <c r="M36" s="78">
        <v>56</v>
      </c>
      <c r="N36" s="86">
        <v>20</v>
      </c>
      <c r="O36" s="79">
        <v>17</v>
      </c>
      <c r="P36" s="80">
        <v>17</v>
      </c>
      <c r="Q36" s="79">
        <v>14</v>
      </c>
      <c r="R36" s="81">
        <v>14</v>
      </c>
      <c r="S36" s="81">
        <v>35</v>
      </c>
      <c r="T36" s="82"/>
      <c r="U36" s="82"/>
      <c r="V36" s="82"/>
      <c r="W36" s="83">
        <f t="shared" si="0"/>
        <v>423</v>
      </c>
    </row>
    <row r="37" spans="1:23" ht="19.5" thickTop="1" thickBot="1">
      <c r="A37" s="23">
        <v>33</v>
      </c>
      <c r="B37" s="24" t="s">
        <v>58</v>
      </c>
      <c r="C37" s="72"/>
      <c r="D37" s="90">
        <v>34</v>
      </c>
      <c r="E37" s="90"/>
      <c r="F37" s="75">
        <v>23</v>
      </c>
      <c r="G37" s="76">
        <v>17</v>
      </c>
      <c r="H37" s="76">
        <v>23</v>
      </c>
      <c r="I37" s="76">
        <v>29</v>
      </c>
      <c r="J37" s="77">
        <v>29</v>
      </c>
      <c r="K37" s="78">
        <v>32</v>
      </c>
      <c r="L37" s="78">
        <v>35</v>
      </c>
      <c r="M37" s="78">
        <v>41</v>
      </c>
      <c r="N37" s="78">
        <v>29</v>
      </c>
      <c r="O37" s="86">
        <v>29</v>
      </c>
      <c r="P37" s="91">
        <v>26</v>
      </c>
      <c r="Q37" s="88">
        <v>17</v>
      </c>
      <c r="R37" s="89">
        <v>17</v>
      </c>
      <c r="S37" s="89">
        <v>29</v>
      </c>
      <c r="T37" s="81">
        <v>26</v>
      </c>
      <c r="U37" s="81">
        <v>26</v>
      </c>
      <c r="V37" s="81">
        <v>35</v>
      </c>
      <c r="W37" s="83">
        <f t="shared" si="0"/>
        <v>497</v>
      </c>
    </row>
    <row r="38" spans="1:23" ht="19.5" thickTop="1" thickBot="1">
      <c r="A38" s="23">
        <v>34</v>
      </c>
      <c r="B38" s="24" t="s">
        <v>59</v>
      </c>
      <c r="C38" s="72"/>
      <c r="D38" s="90">
        <v>53</v>
      </c>
      <c r="E38" s="90"/>
      <c r="F38" s="90">
        <v>14</v>
      </c>
      <c r="G38" s="76">
        <v>11</v>
      </c>
      <c r="H38" s="76">
        <v>11</v>
      </c>
      <c r="I38" s="76">
        <v>20</v>
      </c>
      <c r="J38" s="78">
        <v>17</v>
      </c>
      <c r="K38" s="78">
        <v>20</v>
      </c>
      <c r="L38" s="78">
        <v>14</v>
      </c>
      <c r="M38" s="88">
        <v>14</v>
      </c>
      <c r="N38" s="88">
        <v>8</v>
      </c>
      <c r="O38" s="88">
        <v>11</v>
      </c>
      <c r="P38" s="87">
        <v>11</v>
      </c>
      <c r="Q38" s="88">
        <v>14</v>
      </c>
      <c r="R38" s="89">
        <v>11</v>
      </c>
      <c r="S38" s="89">
        <v>11</v>
      </c>
      <c r="T38" s="82"/>
      <c r="U38" s="82"/>
      <c r="V38" s="82"/>
      <c r="W38" s="83">
        <f t="shared" si="0"/>
        <v>240</v>
      </c>
    </row>
    <row r="39" spans="1:23" ht="19.5" thickTop="1" thickBot="1">
      <c r="A39" s="23">
        <v>35</v>
      </c>
      <c r="B39" s="24" t="s">
        <v>60</v>
      </c>
      <c r="C39" s="72"/>
      <c r="D39" s="90">
        <v>152</v>
      </c>
      <c r="E39" s="90"/>
      <c r="F39" s="90">
        <v>14</v>
      </c>
      <c r="G39" s="76">
        <v>23</v>
      </c>
      <c r="H39" s="76">
        <v>32</v>
      </c>
      <c r="I39" s="77">
        <v>38</v>
      </c>
      <c r="J39" s="77">
        <v>14</v>
      </c>
      <c r="K39" s="86">
        <v>160</v>
      </c>
      <c r="L39" s="86">
        <v>20</v>
      </c>
      <c r="M39" s="86">
        <v>11</v>
      </c>
      <c r="N39" s="86">
        <v>14</v>
      </c>
      <c r="O39" s="86">
        <v>20</v>
      </c>
      <c r="P39" s="91">
        <v>11</v>
      </c>
      <c r="Q39" s="96"/>
      <c r="R39" s="82"/>
      <c r="S39" s="82"/>
      <c r="T39" s="82"/>
      <c r="U39" s="82"/>
      <c r="V39" s="82"/>
      <c r="W39" s="83">
        <f t="shared" si="0"/>
        <v>509</v>
      </c>
    </row>
    <row r="40" spans="1:23" ht="19.5" thickTop="1" thickBot="1">
      <c r="A40" s="23">
        <v>36</v>
      </c>
      <c r="B40" s="24" t="s">
        <v>61</v>
      </c>
      <c r="C40" s="72"/>
      <c r="D40" s="85">
        <v>207</v>
      </c>
      <c r="E40" s="75">
        <v>26</v>
      </c>
      <c r="F40" s="75">
        <v>20</v>
      </c>
      <c r="G40" s="76">
        <v>23</v>
      </c>
      <c r="H40" s="78">
        <v>23</v>
      </c>
      <c r="I40" s="78">
        <v>29</v>
      </c>
      <c r="J40" s="78">
        <v>26</v>
      </c>
      <c r="K40" s="96"/>
      <c r="L40" s="96"/>
      <c r="M40" s="96"/>
      <c r="N40" s="96"/>
      <c r="O40" s="96"/>
      <c r="P40" s="97"/>
      <c r="Q40" s="96"/>
      <c r="R40" s="82"/>
      <c r="S40" s="82"/>
      <c r="T40" s="82"/>
      <c r="U40" s="82"/>
      <c r="V40" s="82"/>
      <c r="W40" s="83">
        <f t="shared" si="0"/>
        <v>354</v>
      </c>
    </row>
    <row r="41" spans="1:23" ht="19.5" thickTop="1" thickBot="1">
      <c r="A41" s="23">
        <v>37</v>
      </c>
      <c r="B41" s="24" t="s">
        <v>62</v>
      </c>
      <c r="C41" s="75">
        <v>5</v>
      </c>
      <c r="D41" s="75">
        <v>60</v>
      </c>
      <c r="E41" s="75"/>
      <c r="F41" s="75">
        <v>17</v>
      </c>
      <c r="G41" s="76">
        <v>5</v>
      </c>
      <c r="H41" s="76">
        <v>5</v>
      </c>
      <c r="I41" s="86">
        <v>5</v>
      </c>
      <c r="J41" s="86">
        <v>5</v>
      </c>
      <c r="K41" s="86">
        <v>5</v>
      </c>
      <c r="L41" s="86">
        <v>5</v>
      </c>
      <c r="M41" s="86">
        <v>5</v>
      </c>
      <c r="N41" s="86">
        <v>35</v>
      </c>
      <c r="O41" s="86">
        <v>14</v>
      </c>
      <c r="P41" s="97"/>
      <c r="Q41" s="96"/>
      <c r="R41" s="82"/>
      <c r="S41" s="82"/>
      <c r="T41" s="82"/>
      <c r="U41" s="82"/>
      <c r="V41" s="82"/>
      <c r="W41" s="83">
        <f t="shared" si="0"/>
        <v>166</v>
      </c>
    </row>
    <row r="42" spans="1:23" ht="19.5" thickTop="1" thickBot="1">
      <c r="A42" s="23">
        <v>38</v>
      </c>
      <c r="B42" s="24" t="s">
        <v>63</v>
      </c>
      <c r="C42" s="72"/>
      <c r="D42" s="75">
        <v>20</v>
      </c>
      <c r="E42" s="75"/>
      <c r="F42" s="75">
        <v>5</v>
      </c>
      <c r="G42" s="76">
        <v>5</v>
      </c>
      <c r="H42" s="76">
        <v>5</v>
      </c>
      <c r="I42" s="76">
        <v>5</v>
      </c>
      <c r="J42" s="86">
        <v>5</v>
      </c>
      <c r="K42" s="86">
        <v>5</v>
      </c>
      <c r="L42" s="86">
        <v>5</v>
      </c>
      <c r="M42" s="86">
        <v>5</v>
      </c>
      <c r="N42" s="86">
        <v>5</v>
      </c>
      <c r="O42" s="86">
        <v>5</v>
      </c>
      <c r="P42" s="97"/>
      <c r="Q42" s="96"/>
      <c r="R42" s="82"/>
      <c r="S42" s="82"/>
      <c r="T42" s="82"/>
      <c r="U42" s="82"/>
      <c r="V42" s="82"/>
      <c r="W42" s="83">
        <f t="shared" si="0"/>
        <v>70</v>
      </c>
    </row>
    <row r="43" spans="1:23" ht="19.5" thickTop="1" thickBot="1">
      <c r="A43" s="23">
        <v>39</v>
      </c>
      <c r="B43" s="24" t="s">
        <v>64</v>
      </c>
      <c r="C43" s="72"/>
      <c r="D43" s="90">
        <v>116</v>
      </c>
      <c r="E43" s="90"/>
      <c r="F43" s="90">
        <v>17</v>
      </c>
      <c r="G43" s="77">
        <v>14</v>
      </c>
      <c r="H43" s="77">
        <v>14</v>
      </c>
      <c r="I43" s="77">
        <v>17</v>
      </c>
      <c r="J43" s="77">
        <v>20</v>
      </c>
      <c r="K43" s="77">
        <v>14</v>
      </c>
      <c r="L43" s="78">
        <v>17</v>
      </c>
      <c r="M43" s="78">
        <v>23</v>
      </c>
      <c r="N43" s="88">
        <v>20</v>
      </c>
      <c r="O43" s="88">
        <v>26</v>
      </c>
      <c r="P43" s="87">
        <v>17</v>
      </c>
      <c r="Q43" s="88">
        <v>14</v>
      </c>
      <c r="R43" s="81">
        <v>14</v>
      </c>
      <c r="S43" s="81">
        <v>17</v>
      </c>
      <c r="T43" s="81">
        <v>20</v>
      </c>
      <c r="U43" s="81">
        <v>20</v>
      </c>
      <c r="V43" s="82"/>
      <c r="W43" s="83">
        <f t="shared" si="0"/>
        <v>400</v>
      </c>
    </row>
    <row r="44" spans="1:23" ht="19.5" thickTop="1" thickBot="1">
      <c r="A44" s="23">
        <v>40</v>
      </c>
      <c r="B44" s="24" t="s">
        <v>65</v>
      </c>
      <c r="C44" s="90">
        <v>82</v>
      </c>
      <c r="D44" s="90">
        <v>87</v>
      </c>
      <c r="E44" s="90"/>
      <c r="F44" s="90">
        <v>5</v>
      </c>
      <c r="G44" s="76">
        <v>5</v>
      </c>
      <c r="H44" s="76">
        <v>5</v>
      </c>
      <c r="I44" s="76">
        <v>5</v>
      </c>
      <c r="J44" s="86">
        <v>5</v>
      </c>
      <c r="K44" s="86">
        <v>5</v>
      </c>
      <c r="L44" s="86">
        <v>8</v>
      </c>
      <c r="M44" s="86">
        <v>5</v>
      </c>
      <c r="N44" s="86">
        <v>5</v>
      </c>
      <c r="O44" s="86">
        <v>5</v>
      </c>
      <c r="P44" s="97"/>
      <c r="Q44" s="96"/>
      <c r="R44" s="82"/>
      <c r="S44" s="82"/>
      <c r="T44" s="82"/>
      <c r="U44" s="82"/>
      <c r="V44" s="82"/>
      <c r="W44" s="83">
        <f t="shared" si="0"/>
        <v>222</v>
      </c>
    </row>
    <row r="45" spans="1:23" ht="19.5" thickTop="1" thickBot="1">
      <c r="A45" s="23">
        <v>41</v>
      </c>
      <c r="B45" s="24" t="s">
        <v>66</v>
      </c>
      <c r="C45" s="75">
        <v>5</v>
      </c>
      <c r="D45" s="75">
        <v>60</v>
      </c>
      <c r="E45" s="75"/>
      <c r="F45" s="75">
        <v>5</v>
      </c>
      <c r="G45" s="76">
        <v>5</v>
      </c>
      <c r="H45" s="76">
        <v>5</v>
      </c>
      <c r="I45" s="76">
        <v>5</v>
      </c>
      <c r="J45" s="86">
        <v>5</v>
      </c>
      <c r="K45" s="86">
        <v>5</v>
      </c>
      <c r="L45" s="86">
        <v>5</v>
      </c>
      <c r="M45" s="86">
        <v>5</v>
      </c>
      <c r="N45" s="86">
        <v>5</v>
      </c>
      <c r="O45" s="86">
        <v>5</v>
      </c>
      <c r="P45" s="97"/>
      <c r="Q45" s="96"/>
      <c r="R45" s="82"/>
      <c r="S45" s="82"/>
      <c r="T45" s="82"/>
      <c r="U45" s="82"/>
      <c r="V45" s="82"/>
      <c r="W45" s="83">
        <f t="shared" si="0"/>
        <v>115</v>
      </c>
    </row>
    <row r="46" spans="1:23" ht="19.5" thickTop="1" thickBot="1">
      <c r="A46" s="23">
        <v>42</v>
      </c>
      <c r="B46" s="24" t="s">
        <v>67</v>
      </c>
      <c r="C46" s="72"/>
      <c r="D46" s="75">
        <v>19</v>
      </c>
      <c r="E46" s="75"/>
      <c r="F46" s="75">
        <v>8</v>
      </c>
      <c r="G46" s="76">
        <v>8</v>
      </c>
      <c r="H46" s="76">
        <v>5</v>
      </c>
      <c r="I46" s="77">
        <v>340</v>
      </c>
      <c r="J46" s="77">
        <v>5</v>
      </c>
      <c r="K46" s="77">
        <v>5</v>
      </c>
      <c r="L46" s="88">
        <v>140</v>
      </c>
      <c r="M46" s="88">
        <v>5</v>
      </c>
      <c r="N46" s="88">
        <v>8</v>
      </c>
      <c r="O46" s="88">
        <v>5</v>
      </c>
      <c r="P46" s="87">
        <v>5</v>
      </c>
      <c r="Q46" s="88">
        <v>5</v>
      </c>
      <c r="R46" s="82"/>
      <c r="S46" s="82"/>
      <c r="T46" s="82"/>
      <c r="U46" s="82"/>
      <c r="V46" s="82"/>
      <c r="W46" s="83">
        <f t="shared" si="0"/>
        <v>558</v>
      </c>
    </row>
    <row r="47" spans="1:23" ht="19.5" thickTop="1" thickBot="1">
      <c r="A47" s="23">
        <v>43</v>
      </c>
      <c r="B47" s="24" t="s">
        <v>68</v>
      </c>
      <c r="C47" s="72"/>
      <c r="D47" s="90">
        <v>380</v>
      </c>
      <c r="E47" s="90"/>
      <c r="F47" s="90">
        <v>26</v>
      </c>
      <c r="G47" s="76">
        <v>23</v>
      </c>
      <c r="H47" s="78">
        <v>32</v>
      </c>
      <c r="I47" s="78">
        <v>41</v>
      </c>
      <c r="J47" s="78">
        <v>44</v>
      </c>
      <c r="K47" s="78">
        <v>68</v>
      </c>
      <c r="L47" s="78">
        <v>35</v>
      </c>
      <c r="M47" s="78">
        <v>62</v>
      </c>
      <c r="N47" s="78">
        <v>38</v>
      </c>
      <c r="O47" s="88">
        <v>26</v>
      </c>
      <c r="P47" s="87">
        <v>26</v>
      </c>
      <c r="Q47" s="88">
        <v>26</v>
      </c>
      <c r="R47" s="89">
        <v>20</v>
      </c>
      <c r="S47" s="82"/>
      <c r="T47" s="82"/>
      <c r="U47" s="82"/>
      <c r="V47" s="82"/>
      <c r="W47" s="83">
        <f t="shared" si="0"/>
        <v>847</v>
      </c>
    </row>
    <row r="48" spans="1:23" ht="19.5" thickTop="1" thickBot="1">
      <c r="A48" s="23">
        <v>44</v>
      </c>
      <c r="B48" s="24" t="s">
        <v>69</v>
      </c>
      <c r="C48" s="72"/>
      <c r="D48" s="90">
        <v>36</v>
      </c>
      <c r="E48" s="90"/>
      <c r="F48" s="90">
        <v>14</v>
      </c>
      <c r="G48" s="76">
        <v>11</v>
      </c>
      <c r="H48" s="76">
        <v>14</v>
      </c>
      <c r="I48" s="76">
        <v>17</v>
      </c>
      <c r="J48" s="77">
        <v>14</v>
      </c>
      <c r="K48" s="77">
        <v>23</v>
      </c>
      <c r="L48" s="78">
        <v>20</v>
      </c>
      <c r="M48" s="78">
        <v>17</v>
      </c>
      <c r="N48" s="86">
        <v>20</v>
      </c>
      <c r="O48" s="86">
        <v>20</v>
      </c>
      <c r="P48" s="87">
        <v>14</v>
      </c>
      <c r="Q48" s="88">
        <v>14</v>
      </c>
      <c r="R48" s="89">
        <v>11</v>
      </c>
      <c r="S48" s="89">
        <v>14</v>
      </c>
      <c r="T48" s="81">
        <v>14</v>
      </c>
      <c r="U48" s="81">
        <v>14</v>
      </c>
      <c r="V48" s="82"/>
      <c r="W48" s="83">
        <f t="shared" si="0"/>
        <v>287</v>
      </c>
    </row>
    <row r="49" spans="1:23" ht="19.5" thickTop="1" thickBot="1">
      <c r="A49" s="23">
        <v>45</v>
      </c>
      <c r="B49" s="24" t="s">
        <v>70</v>
      </c>
      <c r="C49" s="72"/>
      <c r="D49" s="90">
        <v>22</v>
      </c>
      <c r="E49" s="90"/>
      <c r="F49" s="90">
        <v>29</v>
      </c>
      <c r="G49" s="76">
        <v>23</v>
      </c>
      <c r="H49" s="76">
        <v>14</v>
      </c>
      <c r="I49" s="76">
        <v>23</v>
      </c>
      <c r="J49" s="77">
        <v>26</v>
      </c>
      <c r="K49" s="77">
        <v>32</v>
      </c>
      <c r="L49" s="78">
        <v>32</v>
      </c>
      <c r="M49" s="86">
        <v>44</v>
      </c>
      <c r="N49" s="86">
        <v>20</v>
      </c>
      <c r="O49" s="86">
        <v>20</v>
      </c>
      <c r="P49" s="91">
        <v>17</v>
      </c>
      <c r="Q49" s="88">
        <v>17</v>
      </c>
      <c r="R49" s="89">
        <v>17</v>
      </c>
      <c r="S49" s="89">
        <v>20</v>
      </c>
      <c r="T49" s="81">
        <v>17</v>
      </c>
      <c r="U49" s="81">
        <v>29</v>
      </c>
      <c r="V49" s="82"/>
      <c r="W49" s="83">
        <f t="shared" si="0"/>
        <v>402</v>
      </c>
    </row>
    <row r="50" spans="1:23" ht="19.5" thickTop="1" thickBot="1">
      <c r="A50" s="23">
        <v>46</v>
      </c>
      <c r="B50" s="24" t="s">
        <v>71</v>
      </c>
      <c r="C50" s="72"/>
      <c r="D50" s="90">
        <v>110</v>
      </c>
      <c r="E50" s="90"/>
      <c r="F50" s="75">
        <v>29</v>
      </c>
      <c r="G50" s="76">
        <v>23</v>
      </c>
      <c r="H50" s="76">
        <v>23</v>
      </c>
      <c r="I50" s="86">
        <v>56</v>
      </c>
      <c r="J50" s="86">
        <v>23</v>
      </c>
      <c r="K50" s="86">
        <v>41</v>
      </c>
      <c r="L50" s="86">
        <v>35</v>
      </c>
      <c r="M50" s="86">
        <v>35</v>
      </c>
      <c r="N50" s="86">
        <v>26</v>
      </c>
      <c r="O50" s="86">
        <v>29</v>
      </c>
      <c r="P50" s="87">
        <v>17</v>
      </c>
      <c r="Q50" s="88">
        <v>17</v>
      </c>
      <c r="R50" s="89">
        <v>14</v>
      </c>
      <c r="S50" s="82"/>
      <c r="T50" s="82"/>
      <c r="U50" s="82"/>
      <c r="V50" s="82"/>
      <c r="W50" s="83">
        <f t="shared" si="0"/>
        <v>478</v>
      </c>
    </row>
    <row r="51" spans="1:23" ht="19.5" thickTop="1" thickBot="1">
      <c r="A51" s="23">
        <v>47</v>
      </c>
      <c r="B51" s="24" t="s">
        <v>72</v>
      </c>
      <c r="C51" s="72"/>
      <c r="D51" s="75">
        <v>23</v>
      </c>
      <c r="E51" s="75"/>
      <c r="F51" s="75">
        <v>5</v>
      </c>
      <c r="G51" s="76">
        <v>8</v>
      </c>
      <c r="H51" s="78">
        <v>5</v>
      </c>
      <c r="I51" s="78">
        <v>23</v>
      </c>
      <c r="J51" s="78">
        <v>23</v>
      </c>
      <c r="K51" s="78">
        <v>11</v>
      </c>
      <c r="L51" s="88">
        <v>11</v>
      </c>
      <c r="M51" s="88">
        <v>8</v>
      </c>
      <c r="N51" s="88">
        <v>5</v>
      </c>
      <c r="O51" s="88">
        <v>5</v>
      </c>
      <c r="P51" s="87">
        <v>5</v>
      </c>
      <c r="Q51" s="88">
        <v>5</v>
      </c>
      <c r="R51" s="81">
        <v>5</v>
      </c>
      <c r="S51" s="81">
        <v>5</v>
      </c>
      <c r="T51" s="81">
        <v>8</v>
      </c>
      <c r="U51" s="82"/>
      <c r="V51" s="82"/>
      <c r="W51" s="83">
        <f t="shared" si="0"/>
        <v>155</v>
      </c>
    </row>
    <row r="52" spans="1:23" ht="19.5" thickTop="1" thickBot="1">
      <c r="A52" s="23">
        <v>48</v>
      </c>
      <c r="B52" s="24" t="s">
        <v>73</v>
      </c>
      <c r="C52" s="72"/>
      <c r="D52" s="90">
        <v>106</v>
      </c>
      <c r="E52" s="90"/>
      <c r="F52" s="90">
        <v>8</v>
      </c>
      <c r="G52" s="76">
        <v>5</v>
      </c>
      <c r="H52" s="76">
        <v>5</v>
      </c>
      <c r="I52" s="86">
        <v>8</v>
      </c>
      <c r="J52" s="86">
        <v>5</v>
      </c>
      <c r="K52" s="86">
        <v>8</v>
      </c>
      <c r="L52" s="86">
        <v>11</v>
      </c>
      <c r="M52" s="86">
        <v>23</v>
      </c>
      <c r="N52" s="86">
        <v>20</v>
      </c>
      <c r="O52" s="86">
        <v>8</v>
      </c>
      <c r="P52" s="91">
        <v>8</v>
      </c>
      <c r="Q52" s="88">
        <v>5</v>
      </c>
      <c r="R52" s="89">
        <v>5</v>
      </c>
      <c r="S52" s="81">
        <v>8</v>
      </c>
      <c r="T52" s="81">
        <v>23</v>
      </c>
      <c r="U52" s="81">
        <v>32</v>
      </c>
      <c r="V52" s="82"/>
      <c r="W52" s="83">
        <f t="shared" si="0"/>
        <v>288</v>
      </c>
    </row>
    <row r="53" spans="1:23" ht="19.5" thickTop="1" thickBot="1">
      <c r="A53" s="23">
        <v>49</v>
      </c>
      <c r="B53" s="24" t="s">
        <v>74</v>
      </c>
      <c r="C53" s="90">
        <v>202</v>
      </c>
      <c r="D53" s="90">
        <v>120</v>
      </c>
      <c r="E53" s="90"/>
      <c r="F53" s="90">
        <v>8</v>
      </c>
      <c r="G53" s="76">
        <v>11</v>
      </c>
      <c r="H53" s="76">
        <v>14</v>
      </c>
      <c r="I53" s="86">
        <v>23</v>
      </c>
      <c r="J53" s="86">
        <v>20</v>
      </c>
      <c r="K53" s="86">
        <v>38</v>
      </c>
      <c r="L53" s="86">
        <v>23</v>
      </c>
      <c r="M53" s="86">
        <v>29</v>
      </c>
      <c r="N53" s="86">
        <v>17</v>
      </c>
      <c r="O53" s="86">
        <v>11</v>
      </c>
      <c r="P53" s="91">
        <v>11</v>
      </c>
      <c r="Q53" s="88">
        <v>5</v>
      </c>
      <c r="R53" s="89">
        <v>26</v>
      </c>
      <c r="S53" s="81">
        <v>14</v>
      </c>
      <c r="T53" s="81">
        <v>8</v>
      </c>
      <c r="U53" s="81">
        <v>29</v>
      </c>
      <c r="V53" s="82"/>
      <c r="W53" s="83">
        <f t="shared" si="0"/>
        <v>609</v>
      </c>
    </row>
    <row r="54" spans="1:23" ht="19.5" thickTop="1" thickBot="1">
      <c r="A54" s="23">
        <v>50</v>
      </c>
      <c r="B54" s="24" t="s">
        <v>75</v>
      </c>
      <c r="C54" s="72"/>
      <c r="D54" s="90">
        <v>39</v>
      </c>
      <c r="E54" s="90"/>
      <c r="F54" s="75">
        <v>14</v>
      </c>
      <c r="G54" s="76">
        <v>11</v>
      </c>
      <c r="H54" s="76">
        <v>14</v>
      </c>
      <c r="I54" s="76">
        <v>11</v>
      </c>
      <c r="J54" s="77">
        <v>14</v>
      </c>
      <c r="K54" s="77">
        <v>17</v>
      </c>
      <c r="L54" s="78">
        <v>14</v>
      </c>
      <c r="M54" s="78">
        <v>17</v>
      </c>
      <c r="N54" s="78">
        <v>11</v>
      </c>
      <c r="O54" s="88">
        <v>14</v>
      </c>
      <c r="P54" s="87">
        <v>11</v>
      </c>
      <c r="Q54" s="88">
        <v>14</v>
      </c>
      <c r="R54" s="89">
        <v>8</v>
      </c>
      <c r="S54" s="89">
        <v>11</v>
      </c>
      <c r="T54" s="82"/>
      <c r="U54" s="82"/>
      <c r="V54" s="82"/>
      <c r="W54" s="83">
        <f t="shared" si="0"/>
        <v>220</v>
      </c>
    </row>
    <row r="55" spans="1:23" ht="19.5" thickTop="1" thickBot="1">
      <c r="A55" s="23">
        <v>51</v>
      </c>
      <c r="B55" s="24" t="s">
        <v>76</v>
      </c>
      <c r="C55" s="72"/>
      <c r="D55" s="98">
        <v>54</v>
      </c>
      <c r="E55" s="75">
        <v>14</v>
      </c>
      <c r="F55" s="75">
        <v>17</v>
      </c>
      <c r="G55" s="76">
        <v>17</v>
      </c>
      <c r="H55" s="76">
        <v>17</v>
      </c>
      <c r="I55" s="76">
        <v>17</v>
      </c>
      <c r="J55" s="78">
        <v>23</v>
      </c>
      <c r="K55" s="78">
        <v>38</v>
      </c>
      <c r="L55" s="86">
        <v>8</v>
      </c>
      <c r="M55" s="86">
        <v>26</v>
      </c>
      <c r="N55" s="86">
        <v>17</v>
      </c>
      <c r="O55" s="86">
        <v>14</v>
      </c>
      <c r="P55" s="80">
        <v>17</v>
      </c>
      <c r="Q55" s="79">
        <v>14</v>
      </c>
      <c r="R55" s="81">
        <v>14</v>
      </c>
      <c r="S55" s="81">
        <v>14</v>
      </c>
      <c r="T55" s="82"/>
      <c r="U55" s="82"/>
      <c r="V55" s="82"/>
      <c r="W55" s="83">
        <f t="shared" si="0"/>
        <v>321</v>
      </c>
    </row>
    <row r="56" spans="1:23" ht="22.5" customHeight="1" thickTop="1" thickBot="1">
      <c r="A56" s="23">
        <v>52</v>
      </c>
      <c r="B56" s="24" t="s">
        <v>77</v>
      </c>
      <c r="C56" s="72"/>
      <c r="D56" s="72"/>
      <c r="E56" s="72"/>
      <c r="F56" s="72"/>
      <c r="G56" s="72"/>
      <c r="H56" s="78">
        <v>8</v>
      </c>
      <c r="I56" s="78">
        <v>14</v>
      </c>
      <c r="J56" s="78">
        <v>11</v>
      </c>
      <c r="K56" s="78">
        <v>14</v>
      </c>
      <c r="L56" s="78">
        <v>14</v>
      </c>
      <c r="M56" s="78">
        <v>14</v>
      </c>
      <c r="N56" s="78">
        <v>11</v>
      </c>
      <c r="O56" s="78">
        <v>8</v>
      </c>
      <c r="P56" s="91">
        <v>11</v>
      </c>
      <c r="Q56" s="79">
        <v>8</v>
      </c>
      <c r="R56" s="79">
        <v>11</v>
      </c>
      <c r="S56" s="79">
        <v>8</v>
      </c>
      <c r="T56" s="79">
        <v>11</v>
      </c>
      <c r="U56" s="79">
        <v>11</v>
      </c>
      <c r="V56" s="79">
        <v>14</v>
      </c>
      <c r="W56" s="83">
        <f t="shared" si="0"/>
        <v>168</v>
      </c>
    </row>
    <row r="57" spans="1:23" ht="19.5" thickTop="1" thickBot="1">
      <c r="A57" s="23">
        <v>53</v>
      </c>
      <c r="B57" s="24" t="s">
        <v>78</v>
      </c>
      <c r="C57" s="72"/>
      <c r="D57" s="75">
        <v>60</v>
      </c>
      <c r="E57" s="75"/>
      <c r="F57" s="75">
        <v>5</v>
      </c>
      <c r="G57" s="76">
        <v>5</v>
      </c>
      <c r="H57" s="76">
        <v>5</v>
      </c>
      <c r="I57" s="86">
        <v>5</v>
      </c>
      <c r="J57" s="86">
        <v>5</v>
      </c>
      <c r="K57" s="86">
        <v>5</v>
      </c>
      <c r="L57" s="86">
        <v>5</v>
      </c>
      <c r="M57" s="86">
        <v>5</v>
      </c>
      <c r="N57" s="86">
        <v>8</v>
      </c>
      <c r="O57" s="86">
        <v>5</v>
      </c>
      <c r="P57" s="97"/>
      <c r="Q57" s="96"/>
      <c r="R57" s="82"/>
      <c r="S57" s="82"/>
      <c r="T57" s="82"/>
      <c r="U57" s="82"/>
      <c r="V57" s="82"/>
      <c r="W57" s="83">
        <f t="shared" si="0"/>
        <v>113</v>
      </c>
    </row>
    <row r="58" spans="1:23" ht="19.5" thickTop="1" thickBot="1">
      <c r="A58" s="23">
        <v>54</v>
      </c>
      <c r="B58" s="24" t="s">
        <v>79</v>
      </c>
      <c r="C58" s="72"/>
      <c r="D58" s="90">
        <v>121</v>
      </c>
      <c r="E58" s="90"/>
      <c r="F58" s="75">
        <v>14</v>
      </c>
      <c r="G58" s="76">
        <v>14</v>
      </c>
      <c r="H58" s="77">
        <v>14</v>
      </c>
      <c r="I58" s="77">
        <v>14</v>
      </c>
      <c r="J58" s="78">
        <v>17</v>
      </c>
      <c r="K58" s="78">
        <v>17</v>
      </c>
      <c r="L58" s="78">
        <v>20</v>
      </c>
      <c r="M58" s="78">
        <v>11</v>
      </c>
      <c r="N58" s="78">
        <v>17</v>
      </c>
      <c r="O58" s="79">
        <v>20</v>
      </c>
      <c r="P58" s="80">
        <v>14</v>
      </c>
      <c r="Q58" s="79">
        <v>14</v>
      </c>
      <c r="R58" s="81">
        <v>17</v>
      </c>
      <c r="S58" s="81">
        <v>11</v>
      </c>
      <c r="T58" s="81">
        <v>17</v>
      </c>
      <c r="U58" s="81">
        <v>17</v>
      </c>
      <c r="V58" s="82"/>
      <c r="W58" s="83">
        <f t="shared" si="0"/>
        <v>369</v>
      </c>
    </row>
    <row r="59" spans="1:23" ht="19.5" thickTop="1" thickBot="1">
      <c r="A59" s="23">
        <v>55</v>
      </c>
      <c r="B59" s="24" t="s">
        <v>80</v>
      </c>
      <c r="C59" s="72"/>
      <c r="D59" s="90">
        <v>200</v>
      </c>
      <c r="E59" s="90"/>
      <c r="F59" s="90">
        <v>8</v>
      </c>
      <c r="G59" s="77">
        <v>5</v>
      </c>
      <c r="H59" s="77">
        <v>20</v>
      </c>
      <c r="I59" s="77">
        <v>23</v>
      </c>
      <c r="J59" s="77">
        <v>20</v>
      </c>
      <c r="K59" s="77">
        <v>23</v>
      </c>
      <c r="L59" s="88">
        <v>41</v>
      </c>
      <c r="M59" s="88">
        <v>170</v>
      </c>
      <c r="N59" s="88">
        <v>17</v>
      </c>
      <c r="O59" s="88">
        <v>26</v>
      </c>
      <c r="P59" s="87">
        <v>38</v>
      </c>
      <c r="Q59" s="88">
        <v>14</v>
      </c>
      <c r="R59" s="89">
        <v>14</v>
      </c>
      <c r="S59" s="82"/>
      <c r="T59" s="82"/>
      <c r="U59" s="82"/>
      <c r="V59" s="82"/>
      <c r="W59" s="83">
        <f t="shared" si="0"/>
        <v>619</v>
      </c>
    </row>
    <row r="60" spans="1:23" ht="19.5" thickTop="1" thickBot="1">
      <c r="A60" s="23">
        <v>56</v>
      </c>
      <c r="B60" s="24" t="s">
        <v>81</v>
      </c>
      <c r="C60" s="72"/>
      <c r="D60" s="90">
        <v>87</v>
      </c>
      <c r="E60" s="90"/>
      <c r="F60" s="90">
        <v>29</v>
      </c>
      <c r="G60" s="76">
        <v>20</v>
      </c>
      <c r="H60" s="76">
        <v>38</v>
      </c>
      <c r="I60" s="76">
        <v>86</v>
      </c>
      <c r="J60" s="77">
        <v>50</v>
      </c>
      <c r="K60" s="77">
        <v>104</v>
      </c>
      <c r="L60" s="78">
        <v>86</v>
      </c>
      <c r="M60" s="78">
        <v>104</v>
      </c>
      <c r="N60" s="102">
        <v>38</v>
      </c>
      <c r="O60" s="96"/>
      <c r="P60" s="97"/>
      <c r="Q60" s="96"/>
      <c r="R60" s="82"/>
      <c r="S60" s="82"/>
      <c r="T60" s="82"/>
      <c r="U60" s="82"/>
      <c r="V60" s="82"/>
      <c r="W60" s="83">
        <f t="shared" si="0"/>
        <v>642</v>
      </c>
    </row>
    <row r="61" spans="1:23" ht="19.5" thickTop="1" thickBot="1">
      <c r="A61" s="23">
        <v>57</v>
      </c>
      <c r="B61" s="24" t="s">
        <v>82</v>
      </c>
      <c r="C61" s="72"/>
      <c r="D61" s="85">
        <v>109</v>
      </c>
      <c r="E61" s="75">
        <v>47</v>
      </c>
      <c r="F61" s="75">
        <v>50</v>
      </c>
      <c r="G61" s="76">
        <v>47</v>
      </c>
      <c r="H61" s="77">
        <v>44</v>
      </c>
      <c r="I61" s="78">
        <v>74</v>
      </c>
      <c r="J61" s="78">
        <v>50</v>
      </c>
      <c r="K61" s="88">
        <v>74</v>
      </c>
      <c r="L61" s="88">
        <v>92</v>
      </c>
      <c r="M61" s="88">
        <v>130</v>
      </c>
      <c r="N61" s="88">
        <v>44</v>
      </c>
      <c r="O61" s="88">
        <v>32</v>
      </c>
      <c r="P61" s="87">
        <v>38</v>
      </c>
      <c r="Q61" s="88">
        <v>35</v>
      </c>
      <c r="R61" s="89">
        <v>29</v>
      </c>
      <c r="S61" s="89">
        <v>23</v>
      </c>
      <c r="T61" s="82"/>
      <c r="U61" s="82"/>
      <c r="V61" s="82"/>
      <c r="W61" s="83">
        <f t="shared" si="0"/>
        <v>918</v>
      </c>
    </row>
    <row r="62" spans="1:23" ht="19.5" thickTop="1" thickBot="1">
      <c r="A62" s="23">
        <v>58</v>
      </c>
      <c r="B62" s="24" t="s">
        <v>83</v>
      </c>
      <c r="C62" s="72"/>
      <c r="D62" s="103">
        <v>1776</v>
      </c>
      <c r="E62" s="95"/>
      <c r="F62" s="95">
        <v>20</v>
      </c>
      <c r="G62" s="77">
        <v>5</v>
      </c>
      <c r="H62" s="77">
        <v>5</v>
      </c>
      <c r="I62" s="77">
        <v>5</v>
      </c>
      <c r="J62" s="77">
        <v>5</v>
      </c>
      <c r="K62" s="77">
        <v>5</v>
      </c>
      <c r="L62" s="78">
        <v>29</v>
      </c>
      <c r="M62" s="78">
        <v>62</v>
      </c>
      <c r="N62" s="78">
        <v>32</v>
      </c>
      <c r="O62" s="86">
        <v>17</v>
      </c>
      <c r="P62" s="87">
        <v>35</v>
      </c>
      <c r="Q62" s="88">
        <v>8</v>
      </c>
      <c r="R62" s="81">
        <v>11</v>
      </c>
      <c r="S62" s="81">
        <v>11</v>
      </c>
      <c r="T62" s="81">
        <v>17</v>
      </c>
      <c r="U62" s="81">
        <v>56</v>
      </c>
      <c r="V62" s="82"/>
      <c r="W62" s="83">
        <f t="shared" si="0"/>
        <v>2099</v>
      </c>
    </row>
    <row r="63" spans="1:23" ht="19.5" thickTop="1" thickBot="1">
      <c r="A63" s="23">
        <v>59</v>
      </c>
      <c r="B63" s="24" t="s">
        <v>84</v>
      </c>
      <c r="C63" s="72"/>
      <c r="D63" s="104"/>
      <c r="E63" s="104"/>
      <c r="F63" s="104"/>
      <c r="G63" s="96"/>
      <c r="H63" s="96"/>
      <c r="I63" s="96"/>
      <c r="J63" s="96"/>
      <c r="K63" s="96"/>
      <c r="L63" s="96"/>
      <c r="M63" s="96"/>
      <c r="N63" s="96"/>
      <c r="O63" s="96"/>
      <c r="P63" s="97"/>
      <c r="Q63" s="96"/>
      <c r="R63" s="82"/>
      <c r="S63" s="82"/>
      <c r="T63" s="82"/>
      <c r="U63" s="82"/>
      <c r="V63" s="82"/>
      <c r="W63" s="83">
        <f t="shared" si="0"/>
        <v>0</v>
      </c>
    </row>
    <row r="64" spans="1:23" ht="19.5" thickTop="1" thickBot="1">
      <c r="A64" s="23">
        <v>60</v>
      </c>
      <c r="B64" s="24" t="s">
        <v>85</v>
      </c>
      <c r="C64" s="72"/>
      <c r="D64" s="90">
        <v>77</v>
      </c>
      <c r="E64" s="90"/>
      <c r="F64" s="101">
        <v>8</v>
      </c>
      <c r="G64" s="86">
        <v>11</v>
      </c>
      <c r="H64" s="86">
        <v>5</v>
      </c>
      <c r="I64" s="86">
        <v>11</v>
      </c>
      <c r="J64" s="86">
        <v>20</v>
      </c>
      <c r="K64" s="86">
        <v>29</v>
      </c>
      <c r="L64" s="86">
        <v>41</v>
      </c>
      <c r="M64" s="86">
        <v>17</v>
      </c>
      <c r="N64" s="86">
        <v>26</v>
      </c>
      <c r="O64" s="86">
        <v>20</v>
      </c>
      <c r="P64" s="97"/>
      <c r="Q64" s="96"/>
      <c r="R64" s="82"/>
      <c r="S64" s="82"/>
      <c r="T64" s="82"/>
      <c r="U64" s="82"/>
      <c r="V64" s="82"/>
      <c r="W64" s="83">
        <f t="shared" si="0"/>
        <v>265</v>
      </c>
    </row>
    <row r="65" spans="1:23" ht="19.5" thickTop="1" thickBot="1">
      <c r="A65" s="23">
        <v>61</v>
      </c>
      <c r="B65" s="24" t="s">
        <v>86</v>
      </c>
      <c r="C65" s="72"/>
      <c r="D65" s="104"/>
      <c r="E65" s="104"/>
      <c r="F65" s="104"/>
      <c r="G65" s="96"/>
      <c r="H65" s="96"/>
      <c r="I65" s="96"/>
      <c r="J65" s="96"/>
      <c r="K65" s="96"/>
      <c r="L65" s="96"/>
      <c r="M65" s="96"/>
      <c r="N65" s="96"/>
      <c r="O65" s="96"/>
      <c r="P65" s="97"/>
      <c r="Q65" s="96"/>
      <c r="R65" s="82"/>
      <c r="S65" s="82"/>
      <c r="T65" s="82"/>
      <c r="U65" s="82"/>
      <c r="V65" s="82"/>
      <c r="W65" s="83">
        <f t="shared" si="0"/>
        <v>0</v>
      </c>
    </row>
    <row r="66" spans="1:23" ht="19.5" thickTop="1" thickBot="1">
      <c r="A66" s="23">
        <v>62</v>
      </c>
      <c r="B66" s="24" t="s">
        <v>87</v>
      </c>
      <c r="C66" s="72"/>
      <c r="D66" s="75">
        <v>10</v>
      </c>
      <c r="E66" s="75"/>
      <c r="F66" s="75">
        <v>5</v>
      </c>
      <c r="G66" s="76">
        <v>5</v>
      </c>
      <c r="H66" s="76">
        <v>5</v>
      </c>
      <c r="I66" s="77">
        <v>5</v>
      </c>
      <c r="J66" s="77">
        <v>5</v>
      </c>
      <c r="K66" s="77">
        <v>5</v>
      </c>
      <c r="L66" s="78">
        <v>5</v>
      </c>
      <c r="M66" s="86">
        <v>5</v>
      </c>
      <c r="N66" s="86">
        <v>5</v>
      </c>
      <c r="O66" s="86">
        <v>5</v>
      </c>
      <c r="P66" s="80">
        <v>5</v>
      </c>
      <c r="Q66" s="79">
        <v>5</v>
      </c>
      <c r="R66" s="81">
        <v>5</v>
      </c>
      <c r="S66" s="81">
        <v>5</v>
      </c>
      <c r="T66" s="82"/>
      <c r="U66" s="82"/>
      <c r="V66" s="82"/>
      <c r="W66" s="83">
        <f t="shared" si="0"/>
        <v>80</v>
      </c>
    </row>
    <row r="67" spans="1:23" ht="19.5" thickTop="1" thickBot="1">
      <c r="A67" s="23">
        <v>63</v>
      </c>
      <c r="B67" s="24" t="s">
        <v>88</v>
      </c>
      <c r="C67" s="72"/>
      <c r="D67" s="98">
        <v>31</v>
      </c>
      <c r="E67" s="75">
        <v>17</v>
      </c>
      <c r="F67" s="75">
        <v>20</v>
      </c>
      <c r="G67" s="76">
        <v>14</v>
      </c>
      <c r="H67" s="76">
        <v>14</v>
      </c>
      <c r="I67" s="86">
        <v>20</v>
      </c>
      <c r="J67" s="86">
        <v>26</v>
      </c>
      <c r="K67" s="86">
        <v>29</v>
      </c>
      <c r="L67" s="86">
        <v>29</v>
      </c>
      <c r="M67" s="86">
        <v>29</v>
      </c>
      <c r="N67" s="86">
        <v>23</v>
      </c>
      <c r="O67" s="86">
        <v>23</v>
      </c>
      <c r="P67" s="91">
        <v>17</v>
      </c>
      <c r="Q67" s="79">
        <v>20</v>
      </c>
      <c r="R67" s="81">
        <v>14</v>
      </c>
      <c r="S67" s="81">
        <v>17</v>
      </c>
      <c r="T67" s="81">
        <v>23</v>
      </c>
      <c r="U67" s="81">
        <v>26</v>
      </c>
      <c r="V67" s="82"/>
      <c r="W67" s="83">
        <f t="shared" si="0"/>
        <v>392</v>
      </c>
    </row>
    <row r="68" spans="1:23" ht="19.5" thickTop="1" thickBot="1">
      <c r="A68" s="23">
        <v>64</v>
      </c>
      <c r="B68" s="24" t="s">
        <v>89</v>
      </c>
      <c r="C68" s="72"/>
      <c r="D68" s="90">
        <v>49</v>
      </c>
      <c r="E68" s="90"/>
      <c r="F68" s="90">
        <v>32</v>
      </c>
      <c r="G68" s="76">
        <v>32</v>
      </c>
      <c r="H68" s="76">
        <v>29</v>
      </c>
      <c r="I68" s="76">
        <v>44</v>
      </c>
      <c r="J68" s="77">
        <v>32</v>
      </c>
      <c r="K68" s="77">
        <v>41</v>
      </c>
      <c r="L68" s="78">
        <v>44</v>
      </c>
      <c r="M68" s="78">
        <v>47</v>
      </c>
      <c r="N68" s="102">
        <v>32</v>
      </c>
      <c r="O68" s="86">
        <v>38</v>
      </c>
      <c r="P68" s="91">
        <v>26</v>
      </c>
      <c r="Q68" s="88">
        <v>26</v>
      </c>
      <c r="R68" s="89">
        <v>23</v>
      </c>
      <c r="S68" s="81">
        <v>29</v>
      </c>
      <c r="T68" s="81">
        <v>29</v>
      </c>
      <c r="U68" s="81">
        <v>41</v>
      </c>
      <c r="V68" s="82"/>
      <c r="W68" s="83">
        <f t="shared" si="0"/>
        <v>594</v>
      </c>
    </row>
    <row r="69" spans="1:23" ht="19.5" thickTop="1" thickBot="1">
      <c r="A69" s="23">
        <v>65</v>
      </c>
      <c r="B69" s="24" t="s">
        <v>90</v>
      </c>
      <c r="C69" s="72"/>
      <c r="D69" s="90">
        <v>201</v>
      </c>
      <c r="E69" s="90"/>
      <c r="F69" s="75">
        <v>26</v>
      </c>
      <c r="G69" s="76">
        <v>23</v>
      </c>
      <c r="H69" s="76">
        <v>23</v>
      </c>
      <c r="I69" s="86">
        <v>23</v>
      </c>
      <c r="J69" s="86">
        <v>32</v>
      </c>
      <c r="K69" s="86">
        <v>32</v>
      </c>
      <c r="L69" s="86">
        <v>35</v>
      </c>
      <c r="M69" s="86">
        <v>32</v>
      </c>
      <c r="N69" s="86">
        <v>29</v>
      </c>
      <c r="O69" s="86">
        <v>23</v>
      </c>
      <c r="P69" s="91">
        <v>26</v>
      </c>
      <c r="Q69" s="79">
        <v>26</v>
      </c>
      <c r="R69" s="81">
        <v>20</v>
      </c>
      <c r="S69" s="81">
        <v>23</v>
      </c>
      <c r="T69" s="81">
        <v>32</v>
      </c>
      <c r="U69" s="81">
        <v>26</v>
      </c>
      <c r="V69" s="82"/>
      <c r="W69" s="83">
        <f t="shared" si="0"/>
        <v>632</v>
      </c>
    </row>
    <row r="70" spans="1:23" ht="19.5" thickTop="1" thickBot="1">
      <c r="A70" s="23">
        <v>66</v>
      </c>
      <c r="B70" s="24" t="s">
        <v>91</v>
      </c>
      <c r="C70" s="72"/>
      <c r="D70" s="90">
        <v>34</v>
      </c>
      <c r="E70" s="90"/>
      <c r="F70" s="90">
        <v>20</v>
      </c>
      <c r="G70" s="76">
        <v>14</v>
      </c>
      <c r="H70" s="76">
        <v>17</v>
      </c>
      <c r="I70" s="77">
        <v>20</v>
      </c>
      <c r="J70" s="77">
        <v>20</v>
      </c>
      <c r="K70" s="77">
        <v>23</v>
      </c>
      <c r="L70" s="78">
        <v>26</v>
      </c>
      <c r="M70" s="78">
        <v>23</v>
      </c>
      <c r="N70" s="78">
        <v>23</v>
      </c>
      <c r="O70" s="86">
        <v>20</v>
      </c>
      <c r="P70" s="91">
        <v>23</v>
      </c>
      <c r="Q70" s="88">
        <v>17</v>
      </c>
      <c r="R70" s="89">
        <v>20</v>
      </c>
      <c r="S70" s="81">
        <v>17</v>
      </c>
      <c r="T70" s="81">
        <v>17</v>
      </c>
      <c r="U70" s="81">
        <v>20</v>
      </c>
      <c r="V70" s="82"/>
      <c r="W70" s="83">
        <f t="shared" ref="W70:W96" si="1">SUM(C70:V70)</f>
        <v>354</v>
      </c>
    </row>
    <row r="71" spans="1:23" ht="19.5" thickTop="1" thickBot="1">
      <c r="A71" s="23">
        <v>67</v>
      </c>
      <c r="B71" s="24" t="s">
        <v>92</v>
      </c>
      <c r="C71" s="72"/>
      <c r="D71" s="98">
        <v>84</v>
      </c>
      <c r="E71" s="75">
        <v>81</v>
      </c>
      <c r="F71" s="75">
        <v>5</v>
      </c>
      <c r="G71" s="76">
        <v>5</v>
      </c>
      <c r="H71" s="77">
        <v>8</v>
      </c>
      <c r="I71" s="77">
        <v>47</v>
      </c>
      <c r="J71" s="77">
        <v>8</v>
      </c>
      <c r="K71" s="78">
        <v>5</v>
      </c>
      <c r="L71" s="78">
        <v>11</v>
      </c>
      <c r="M71" s="78">
        <v>17</v>
      </c>
      <c r="N71" s="88">
        <v>11</v>
      </c>
      <c r="O71" s="88">
        <v>26</v>
      </c>
      <c r="P71" s="87">
        <v>17</v>
      </c>
      <c r="Q71" s="96"/>
      <c r="R71" s="82"/>
      <c r="S71" s="82"/>
      <c r="T71" s="82"/>
      <c r="U71" s="82"/>
      <c r="V71" s="82"/>
      <c r="W71" s="83">
        <f t="shared" si="1"/>
        <v>325</v>
      </c>
    </row>
    <row r="72" spans="1:23" ht="19.5" thickTop="1" thickBot="1">
      <c r="A72" s="23">
        <v>68</v>
      </c>
      <c r="B72" s="24" t="s">
        <v>93</v>
      </c>
      <c r="C72" s="72"/>
      <c r="D72" s="90">
        <v>19</v>
      </c>
      <c r="E72" s="90"/>
      <c r="F72" s="90">
        <v>8</v>
      </c>
      <c r="G72" s="76">
        <v>8</v>
      </c>
      <c r="H72" s="76">
        <v>11</v>
      </c>
      <c r="I72" s="76">
        <v>11</v>
      </c>
      <c r="J72" s="77">
        <v>11</v>
      </c>
      <c r="K72" s="77">
        <v>14</v>
      </c>
      <c r="L72" s="78">
        <v>5</v>
      </c>
      <c r="M72" s="78">
        <v>8</v>
      </c>
      <c r="N72" s="78">
        <v>8</v>
      </c>
      <c r="O72" s="86">
        <v>8</v>
      </c>
      <c r="P72" s="87">
        <v>8</v>
      </c>
      <c r="Q72" s="88">
        <v>8</v>
      </c>
      <c r="R72" s="89">
        <v>8</v>
      </c>
      <c r="S72" s="89">
        <v>14</v>
      </c>
      <c r="T72" s="81">
        <v>11</v>
      </c>
      <c r="U72" s="81">
        <v>11</v>
      </c>
      <c r="V72" s="81">
        <v>8</v>
      </c>
      <c r="W72" s="83">
        <f t="shared" si="1"/>
        <v>179</v>
      </c>
    </row>
    <row r="73" spans="1:23" ht="19.5" thickTop="1" thickBot="1">
      <c r="A73" s="23">
        <v>69</v>
      </c>
      <c r="B73" s="24" t="s">
        <v>94</v>
      </c>
      <c r="C73" s="72"/>
      <c r="D73" s="75">
        <v>68</v>
      </c>
      <c r="E73" s="75"/>
      <c r="F73" s="75">
        <v>14</v>
      </c>
      <c r="G73" s="76">
        <v>14</v>
      </c>
      <c r="H73" s="76">
        <v>17</v>
      </c>
      <c r="I73" s="76">
        <v>32</v>
      </c>
      <c r="J73" s="86">
        <v>26</v>
      </c>
      <c r="K73" s="86">
        <v>29</v>
      </c>
      <c r="L73" s="86">
        <v>23</v>
      </c>
      <c r="M73" s="86">
        <v>32</v>
      </c>
      <c r="N73" s="86">
        <v>20</v>
      </c>
      <c r="O73" s="86">
        <v>20</v>
      </c>
      <c r="P73" s="91">
        <v>17</v>
      </c>
      <c r="Q73" s="96"/>
      <c r="R73" s="82"/>
      <c r="S73" s="82"/>
      <c r="T73" s="82"/>
      <c r="U73" s="82"/>
      <c r="V73" s="82"/>
      <c r="W73" s="83">
        <f t="shared" si="1"/>
        <v>312</v>
      </c>
    </row>
    <row r="74" spans="1:23" ht="19.5" thickTop="1" thickBot="1">
      <c r="A74" s="23">
        <v>70</v>
      </c>
      <c r="B74" s="24" t="s">
        <v>95</v>
      </c>
      <c r="C74" s="72"/>
      <c r="D74" s="90">
        <v>38</v>
      </c>
      <c r="E74" s="90"/>
      <c r="F74" s="90">
        <v>5</v>
      </c>
      <c r="G74" s="76">
        <v>5</v>
      </c>
      <c r="H74" s="76">
        <v>5</v>
      </c>
      <c r="I74" s="76">
        <v>5</v>
      </c>
      <c r="J74" s="78">
        <v>5</v>
      </c>
      <c r="K74" s="78">
        <v>5</v>
      </c>
      <c r="L74" s="78">
        <v>5</v>
      </c>
      <c r="M74" s="78">
        <v>5</v>
      </c>
      <c r="N74" s="78">
        <v>5</v>
      </c>
      <c r="O74" s="78">
        <v>5</v>
      </c>
      <c r="P74" s="91">
        <v>5</v>
      </c>
      <c r="Q74" s="81">
        <v>5</v>
      </c>
      <c r="R74" s="81">
        <v>5</v>
      </c>
      <c r="S74" s="81">
        <v>5</v>
      </c>
      <c r="T74" s="81">
        <v>5</v>
      </c>
      <c r="U74" s="81">
        <v>5</v>
      </c>
      <c r="V74" s="81">
        <v>5</v>
      </c>
      <c r="W74" s="83">
        <f t="shared" si="1"/>
        <v>123</v>
      </c>
    </row>
    <row r="75" spans="1:23" ht="19.5" thickTop="1" thickBot="1">
      <c r="A75" s="23">
        <v>71</v>
      </c>
      <c r="B75" s="24" t="s">
        <v>96</v>
      </c>
      <c r="C75" s="72"/>
      <c r="D75" s="90">
        <v>10</v>
      </c>
      <c r="E75" s="90"/>
      <c r="F75" s="90">
        <v>5</v>
      </c>
      <c r="G75" s="76">
        <v>5</v>
      </c>
      <c r="H75" s="76">
        <v>5</v>
      </c>
      <c r="I75" s="76">
        <v>8</v>
      </c>
      <c r="J75" s="77">
        <v>5</v>
      </c>
      <c r="K75" s="77">
        <v>8</v>
      </c>
      <c r="L75" s="77">
        <v>5</v>
      </c>
      <c r="M75" s="78">
        <v>11</v>
      </c>
      <c r="N75" s="78">
        <v>5</v>
      </c>
      <c r="O75" s="78">
        <v>5</v>
      </c>
      <c r="P75" s="91">
        <v>8</v>
      </c>
      <c r="Q75" s="88">
        <v>5</v>
      </c>
      <c r="R75" s="89">
        <v>5</v>
      </c>
      <c r="S75" s="89">
        <v>5</v>
      </c>
      <c r="T75" s="82"/>
      <c r="U75" s="82"/>
      <c r="V75" s="82"/>
      <c r="W75" s="83">
        <f t="shared" si="1"/>
        <v>95</v>
      </c>
    </row>
    <row r="76" spans="1:23" ht="19.5" thickTop="1" thickBot="1">
      <c r="A76" s="23">
        <v>72</v>
      </c>
      <c r="B76" s="24" t="s">
        <v>97</v>
      </c>
      <c r="C76" s="72"/>
      <c r="D76" s="90">
        <v>10</v>
      </c>
      <c r="E76" s="90"/>
      <c r="F76" s="90">
        <v>5</v>
      </c>
      <c r="G76" s="76">
        <v>5</v>
      </c>
      <c r="H76" s="76">
        <v>5</v>
      </c>
      <c r="I76" s="76">
        <v>5</v>
      </c>
      <c r="J76" s="77">
        <v>5</v>
      </c>
      <c r="K76" s="77">
        <v>5</v>
      </c>
      <c r="L76" s="78">
        <v>5</v>
      </c>
      <c r="M76" s="78">
        <v>5</v>
      </c>
      <c r="N76" s="78">
        <v>5</v>
      </c>
      <c r="O76" s="88">
        <v>5</v>
      </c>
      <c r="P76" s="87">
        <v>5</v>
      </c>
      <c r="Q76" s="88">
        <v>5</v>
      </c>
      <c r="R76" s="89">
        <v>5</v>
      </c>
      <c r="S76" s="89">
        <v>5</v>
      </c>
      <c r="T76" s="81">
        <v>5</v>
      </c>
      <c r="U76" s="81">
        <v>5</v>
      </c>
      <c r="V76" s="81">
        <v>5</v>
      </c>
      <c r="W76" s="83">
        <f t="shared" si="1"/>
        <v>95</v>
      </c>
    </row>
    <row r="77" spans="1:23" ht="19.5" thickTop="1" thickBot="1">
      <c r="A77" s="23">
        <v>73</v>
      </c>
      <c r="B77" s="24" t="s">
        <v>98</v>
      </c>
      <c r="C77" s="72"/>
      <c r="D77" s="100">
        <v>54</v>
      </c>
      <c r="E77" s="100"/>
      <c r="F77" s="100">
        <v>5</v>
      </c>
      <c r="G77" s="78">
        <v>5</v>
      </c>
      <c r="H77" s="78">
        <v>5</v>
      </c>
      <c r="I77" s="78">
        <v>5</v>
      </c>
      <c r="J77" s="78">
        <v>5</v>
      </c>
      <c r="K77" s="78">
        <v>5</v>
      </c>
      <c r="L77" s="78">
        <v>5</v>
      </c>
      <c r="M77" s="78">
        <v>5</v>
      </c>
      <c r="N77" s="96"/>
      <c r="O77" s="96"/>
      <c r="P77" s="97"/>
      <c r="Q77" s="96"/>
      <c r="R77" s="82"/>
      <c r="S77" s="82"/>
      <c r="T77" s="82"/>
      <c r="U77" s="82"/>
      <c r="V77" s="82"/>
      <c r="W77" s="83">
        <f t="shared" si="1"/>
        <v>94</v>
      </c>
    </row>
    <row r="78" spans="1:23" ht="19.5" thickTop="1" thickBot="1">
      <c r="A78" s="23">
        <v>74</v>
      </c>
      <c r="B78" s="24" t="s">
        <v>99</v>
      </c>
      <c r="C78" s="72"/>
      <c r="D78" s="75">
        <v>18</v>
      </c>
      <c r="E78" s="75"/>
      <c r="F78" s="95">
        <v>5</v>
      </c>
      <c r="G78" s="77">
        <v>5</v>
      </c>
      <c r="H78" s="77">
        <v>5</v>
      </c>
      <c r="I78" s="77">
        <v>8</v>
      </c>
      <c r="J78" s="77">
        <v>5</v>
      </c>
      <c r="K78" s="77">
        <v>14</v>
      </c>
      <c r="L78" s="78">
        <v>8</v>
      </c>
      <c r="M78" s="78">
        <v>5</v>
      </c>
      <c r="N78" s="78">
        <v>8</v>
      </c>
      <c r="O78" s="86">
        <v>5</v>
      </c>
      <c r="P78" s="91">
        <v>8</v>
      </c>
      <c r="Q78" s="79">
        <v>5</v>
      </c>
      <c r="R78" s="81">
        <v>5</v>
      </c>
      <c r="S78" s="81">
        <v>5</v>
      </c>
      <c r="T78" s="81">
        <v>5</v>
      </c>
      <c r="U78" s="82"/>
      <c r="V78" s="82"/>
      <c r="W78" s="83">
        <f t="shared" si="1"/>
        <v>114</v>
      </c>
    </row>
    <row r="79" spans="1:23" ht="19.5" thickTop="1" thickBot="1">
      <c r="A79" s="23">
        <v>75</v>
      </c>
      <c r="B79" s="24" t="s">
        <v>100</v>
      </c>
      <c r="C79" s="72"/>
      <c r="D79" s="90">
        <v>60</v>
      </c>
      <c r="E79" s="90"/>
      <c r="F79" s="75">
        <v>5</v>
      </c>
      <c r="G79" s="76">
        <v>5</v>
      </c>
      <c r="H79" s="76">
        <v>5</v>
      </c>
      <c r="I79" s="76">
        <v>8</v>
      </c>
      <c r="J79" s="86">
        <v>8</v>
      </c>
      <c r="K79" s="86">
        <v>11</v>
      </c>
      <c r="L79" s="86">
        <v>8</v>
      </c>
      <c r="M79" s="86">
        <v>44</v>
      </c>
      <c r="N79" s="86">
        <v>5</v>
      </c>
      <c r="O79" s="86">
        <v>5</v>
      </c>
      <c r="P79" s="97"/>
      <c r="Q79" s="96"/>
      <c r="R79" s="82"/>
      <c r="S79" s="82"/>
      <c r="T79" s="82"/>
      <c r="U79" s="82"/>
      <c r="V79" s="82"/>
      <c r="W79" s="83">
        <f t="shared" si="1"/>
        <v>164</v>
      </c>
    </row>
    <row r="80" spans="1:23" ht="19.5" thickTop="1" thickBot="1">
      <c r="A80" s="23">
        <v>76</v>
      </c>
      <c r="B80" s="24" t="s">
        <v>101</v>
      </c>
      <c r="C80" s="72"/>
      <c r="D80" s="98">
        <v>142</v>
      </c>
      <c r="E80" s="75">
        <v>119</v>
      </c>
      <c r="F80" s="75">
        <v>26</v>
      </c>
      <c r="G80" s="76">
        <v>20</v>
      </c>
      <c r="H80" s="76">
        <v>20</v>
      </c>
      <c r="I80" s="79">
        <v>23</v>
      </c>
      <c r="J80" s="79">
        <v>29</v>
      </c>
      <c r="K80" s="79">
        <v>32</v>
      </c>
      <c r="L80" s="79">
        <v>38</v>
      </c>
      <c r="M80" s="79">
        <v>35</v>
      </c>
      <c r="N80" s="79">
        <v>23</v>
      </c>
      <c r="O80" s="79">
        <v>26</v>
      </c>
      <c r="P80" s="80">
        <v>17</v>
      </c>
      <c r="Q80" s="79">
        <v>17</v>
      </c>
      <c r="R80" s="81">
        <v>20</v>
      </c>
      <c r="S80" s="82"/>
      <c r="T80" s="82"/>
      <c r="U80" s="82"/>
      <c r="V80" s="82"/>
      <c r="W80" s="83">
        <f t="shared" si="1"/>
        <v>587</v>
      </c>
    </row>
    <row r="81" spans="1:26" ht="19.5" thickTop="1" thickBot="1">
      <c r="A81" s="23">
        <v>77</v>
      </c>
      <c r="B81" s="24" t="s">
        <v>102</v>
      </c>
      <c r="C81" s="72"/>
      <c r="D81" s="98">
        <v>191</v>
      </c>
      <c r="E81" s="75">
        <v>26</v>
      </c>
      <c r="F81" s="75">
        <v>5</v>
      </c>
      <c r="G81" s="76">
        <v>23</v>
      </c>
      <c r="H81" s="76">
        <v>41</v>
      </c>
      <c r="I81" s="78">
        <v>62</v>
      </c>
      <c r="J81" s="78">
        <v>5</v>
      </c>
      <c r="K81" s="86">
        <v>11</v>
      </c>
      <c r="L81" s="86">
        <v>47</v>
      </c>
      <c r="M81" s="86">
        <v>50</v>
      </c>
      <c r="N81" s="86">
        <v>32</v>
      </c>
      <c r="O81" s="86">
        <v>26</v>
      </c>
      <c r="P81" s="87">
        <v>17</v>
      </c>
      <c r="Q81" s="88">
        <v>23</v>
      </c>
      <c r="R81" s="89">
        <v>23</v>
      </c>
      <c r="S81" s="82"/>
      <c r="T81" s="82"/>
      <c r="U81" s="82"/>
      <c r="V81" s="82"/>
      <c r="W81" s="83">
        <f t="shared" si="1"/>
        <v>582</v>
      </c>
    </row>
    <row r="82" spans="1:26" ht="19.5" thickTop="1" thickBot="1">
      <c r="A82" s="23">
        <v>78</v>
      </c>
      <c r="B82" s="24" t="s">
        <v>103</v>
      </c>
      <c r="C82" s="72"/>
      <c r="D82" s="75">
        <v>131</v>
      </c>
      <c r="E82" s="75"/>
      <c r="F82" s="75">
        <v>5</v>
      </c>
      <c r="G82" s="76">
        <v>14</v>
      </c>
      <c r="H82" s="77">
        <v>11</v>
      </c>
      <c r="I82" s="77">
        <v>8</v>
      </c>
      <c r="J82" s="77">
        <v>23</v>
      </c>
      <c r="K82" s="77">
        <v>32</v>
      </c>
      <c r="L82" s="78">
        <v>8</v>
      </c>
      <c r="M82" s="78">
        <v>23</v>
      </c>
      <c r="N82" s="78">
        <v>11</v>
      </c>
      <c r="O82" s="78">
        <v>14</v>
      </c>
      <c r="P82" s="87">
        <v>8</v>
      </c>
      <c r="Q82" s="88">
        <v>8</v>
      </c>
      <c r="R82" s="89">
        <v>5</v>
      </c>
      <c r="S82" s="89">
        <v>14</v>
      </c>
      <c r="T82" s="81">
        <v>11</v>
      </c>
      <c r="U82" s="81">
        <v>29</v>
      </c>
      <c r="V82" s="81">
        <v>29</v>
      </c>
      <c r="W82" s="83">
        <f t="shared" si="1"/>
        <v>384</v>
      </c>
    </row>
    <row r="83" spans="1:26" ht="19.5" thickTop="1" thickBot="1">
      <c r="A83" s="23">
        <v>79</v>
      </c>
      <c r="B83" s="24" t="s">
        <v>104</v>
      </c>
      <c r="C83" s="72"/>
      <c r="D83" s="75">
        <v>28</v>
      </c>
      <c r="E83" s="75"/>
      <c r="F83" s="75">
        <v>5</v>
      </c>
      <c r="G83" s="78">
        <v>5</v>
      </c>
      <c r="H83" s="78">
        <v>5</v>
      </c>
      <c r="I83" s="78">
        <v>5</v>
      </c>
      <c r="J83" s="78">
        <v>5</v>
      </c>
      <c r="K83" s="78">
        <v>11</v>
      </c>
      <c r="L83" s="78">
        <v>11</v>
      </c>
      <c r="M83" s="78">
        <v>11</v>
      </c>
      <c r="N83" s="78">
        <v>5</v>
      </c>
      <c r="O83" s="96"/>
      <c r="P83" s="97"/>
      <c r="Q83" s="96"/>
      <c r="R83" s="82"/>
      <c r="S83" s="82"/>
      <c r="T83" s="82"/>
      <c r="U83" s="82"/>
      <c r="V83" s="82"/>
      <c r="W83" s="83">
        <f t="shared" si="1"/>
        <v>91</v>
      </c>
    </row>
    <row r="84" spans="1:26" ht="19.5" thickTop="1" thickBot="1">
      <c r="A84" s="23">
        <v>80</v>
      </c>
      <c r="B84" s="24" t="s">
        <v>105</v>
      </c>
      <c r="C84" s="72"/>
      <c r="D84" s="90">
        <v>15</v>
      </c>
      <c r="E84" s="90"/>
      <c r="F84" s="90">
        <v>5</v>
      </c>
      <c r="G84" s="76">
        <v>5</v>
      </c>
      <c r="H84" s="76">
        <v>5</v>
      </c>
      <c r="I84" s="76">
        <v>5</v>
      </c>
      <c r="J84" s="77">
        <v>5</v>
      </c>
      <c r="K84" s="77">
        <v>5</v>
      </c>
      <c r="L84" s="78">
        <v>5</v>
      </c>
      <c r="M84" s="86">
        <v>5</v>
      </c>
      <c r="N84" s="86">
        <v>5</v>
      </c>
      <c r="O84" s="86">
        <v>5</v>
      </c>
      <c r="P84" s="87">
        <v>5</v>
      </c>
      <c r="Q84" s="88">
        <v>5</v>
      </c>
      <c r="R84" s="89">
        <v>5</v>
      </c>
      <c r="S84" s="89">
        <v>5</v>
      </c>
      <c r="T84" s="81">
        <v>5</v>
      </c>
      <c r="U84" s="81">
        <v>5</v>
      </c>
      <c r="V84" s="82"/>
      <c r="W84" s="83">
        <f t="shared" si="1"/>
        <v>95</v>
      </c>
    </row>
    <row r="85" spans="1:26" ht="19.5" thickTop="1" thickBot="1">
      <c r="A85" s="23">
        <v>81</v>
      </c>
      <c r="B85" s="24" t="s">
        <v>106</v>
      </c>
      <c r="C85" s="72"/>
      <c r="D85" s="90">
        <v>63</v>
      </c>
      <c r="E85" s="90"/>
      <c r="F85" s="90">
        <v>14</v>
      </c>
      <c r="G85" s="76">
        <v>20</v>
      </c>
      <c r="H85" s="76">
        <v>14</v>
      </c>
      <c r="I85" s="77">
        <v>20</v>
      </c>
      <c r="J85" s="78">
        <v>14</v>
      </c>
      <c r="K85" s="78">
        <v>20</v>
      </c>
      <c r="L85" s="78">
        <v>32</v>
      </c>
      <c r="M85" s="88">
        <v>23</v>
      </c>
      <c r="N85" s="88">
        <v>29</v>
      </c>
      <c r="O85" s="88">
        <v>26</v>
      </c>
      <c r="P85" s="87">
        <v>23</v>
      </c>
      <c r="Q85" s="88">
        <v>26</v>
      </c>
      <c r="R85" s="89">
        <v>23</v>
      </c>
      <c r="S85" s="81">
        <v>26</v>
      </c>
      <c r="T85" s="81">
        <v>26</v>
      </c>
      <c r="U85" s="82"/>
      <c r="V85" s="82"/>
      <c r="W85" s="83">
        <f t="shared" si="1"/>
        <v>399</v>
      </c>
    </row>
    <row r="86" spans="1:26" ht="19.5" thickTop="1" thickBot="1">
      <c r="A86" s="23">
        <v>82</v>
      </c>
      <c r="B86" s="24" t="s">
        <v>107</v>
      </c>
      <c r="C86" s="72"/>
      <c r="D86" s="75">
        <v>15</v>
      </c>
      <c r="E86" s="75"/>
      <c r="F86" s="75">
        <v>5</v>
      </c>
      <c r="G86" s="76">
        <v>5</v>
      </c>
      <c r="H86" s="76">
        <v>17</v>
      </c>
      <c r="I86" s="86">
        <v>14</v>
      </c>
      <c r="J86" s="86">
        <v>5</v>
      </c>
      <c r="K86" s="86">
        <v>14</v>
      </c>
      <c r="L86" s="86">
        <v>5</v>
      </c>
      <c r="M86" s="86">
        <v>17</v>
      </c>
      <c r="N86" s="86">
        <v>8</v>
      </c>
      <c r="O86" s="86">
        <v>5</v>
      </c>
      <c r="P86" s="97"/>
      <c r="Q86" s="96"/>
      <c r="R86" s="82"/>
      <c r="S86" s="82"/>
      <c r="T86" s="82"/>
      <c r="U86" s="82"/>
      <c r="V86" s="82"/>
      <c r="W86" s="83">
        <f t="shared" si="1"/>
        <v>110</v>
      </c>
    </row>
    <row r="87" spans="1:26" ht="19.5" thickTop="1" thickBot="1">
      <c r="A87" s="23">
        <v>83</v>
      </c>
      <c r="B87" s="24" t="s">
        <v>108</v>
      </c>
      <c r="C87" s="72"/>
      <c r="D87" s="90">
        <v>48</v>
      </c>
      <c r="E87" s="90"/>
      <c r="F87" s="75">
        <v>14</v>
      </c>
      <c r="G87" s="76">
        <v>11</v>
      </c>
      <c r="H87" s="76">
        <v>14</v>
      </c>
      <c r="I87" s="76">
        <v>11</v>
      </c>
      <c r="J87" s="78">
        <v>14</v>
      </c>
      <c r="K87" s="78">
        <v>14</v>
      </c>
      <c r="L87" s="78">
        <v>14</v>
      </c>
      <c r="M87" s="88">
        <v>20</v>
      </c>
      <c r="N87" s="88">
        <v>14</v>
      </c>
      <c r="O87" s="88">
        <v>17</v>
      </c>
      <c r="P87" s="87">
        <v>14</v>
      </c>
      <c r="Q87" s="79">
        <v>14</v>
      </c>
      <c r="R87" s="81">
        <v>17</v>
      </c>
      <c r="S87" s="81">
        <v>17</v>
      </c>
      <c r="T87" s="81">
        <v>14</v>
      </c>
      <c r="U87" s="81">
        <v>17</v>
      </c>
      <c r="V87" s="81">
        <v>14</v>
      </c>
      <c r="W87" s="83">
        <f t="shared" si="1"/>
        <v>298</v>
      </c>
    </row>
    <row r="88" spans="1:26" ht="19.5" thickTop="1" thickBot="1">
      <c r="A88" s="23">
        <v>84</v>
      </c>
      <c r="B88" s="24" t="s">
        <v>109</v>
      </c>
      <c r="C88" s="72"/>
      <c r="D88" s="90">
        <v>15</v>
      </c>
      <c r="E88" s="90"/>
      <c r="F88" s="90">
        <v>5</v>
      </c>
      <c r="G88" s="76">
        <v>5</v>
      </c>
      <c r="H88" s="76">
        <v>5</v>
      </c>
      <c r="I88" s="76">
        <v>5</v>
      </c>
      <c r="J88" s="77">
        <v>5</v>
      </c>
      <c r="K88" s="77">
        <v>5</v>
      </c>
      <c r="L88" s="78">
        <v>5</v>
      </c>
      <c r="M88" s="88">
        <v>5</v>
      </c>
      <c r="N88" s="88">
        <v>5</v>
      </c>
      <c r="O88" s="88">
        <v>5</v>
      </c>
      <c r="P88" s="87">
        <v>5</v>
      </c>
      <c r="Q88" s="88">
        <v>5</v>
      </c>
      <c r="R88" s="89">
        <v>5</v>
      </c>
      <c r="S88" s="81">
        <v>5</v>
      </c>
      <c r="T88" s="81">
        <v>5</v>
      </c>
      <c r="U88" s="82"/>
      <c r="V88" s="82"/>
      <c r="W88" s="83">
        <f t="shared" si="1"/>
        <v>90</v>
      </c>
    </row>
    <row r="89" spans="1:26" ht="19.5" thickTop="1" thickBot="1">
      <c r="A89" s="23">
        <v>85</v>
      </c>
      <c r="B89" s="24" t="s">
        <v>110</v>
      </c>
      <c r="C89" s="72"/>
      <c r="D89" s="90">
        <v>10</v>
      </c>
      <c r="E89" s="90"/>
      <c r="F89" s="90">
        <v>5</v>
      </c>
      <c r="G89" s="76">
        <v>5</v>
      </c>
      <c r="H89" s="77">
        <v>8</v>
      </c>
      <c r="I89" s="77">
        <v>8</v>
      </c>
      <c r="J89" s="77">
        <v>8</v>
      </c>
      <c r="K89" s="77">
        <v>20</v>
      </c>
      <c r="L89" s="78">
        <v>14</v>
      </c>
      <c r="M89" s="78">
        <v>14</v>
      </c>
      <c r="N89" s="78">
        <v>5</v>
      </c>
      <c r="O89" s="78">
        <v>8</v>
      </c>
      <c r="P89" s="91">
        <v>5</v>
      </c>
      <c r="Q89" s="88">
        <v>8</v>
      </c>
      <c r="R89" s="89">
        <v>5</v>
      </c>
      <c r="S89" s="89">
        <v>8</v>
      </c>
      <c r="T89" s="81">
        <v>8</v>
      </c>
      <c r="U89" s="81">
        <v>20</v>
      </c>
      <c r="V89" s="82"/>
      <c r="W89" s="83">
        <f t="shared" si="1"/>
        <v>159</v>
      </c>
    </row>
    <row r="90" spans="1:26" ht="19.5" thickTop="1" thickBot="1">
      <c r="A90" s="23">
        <v>86</v>
      </c>
      <c r="B90" s="24" t="s">
        <v>111</v>
      </c>
      <c r="C90" s="72"/>
      <c r="D90" s="90">
        <v>48</v>
      </c>
      <c r="E90" s="90"/>
      <c r="F90" s="90">
        <v>5</v>
      </c>
      <c r="G90" s="78">
        <v>5</v>
      </c>
      <c r="H90" s="78">
        <v>5</v>
      </c>
      <c r="I90" s="78">
        <v>14</v>
      </c>
      <c r="J90" s="78">
        <v>5</v>
      </c>
      <c r="K90" s="78">
        <v>8</v>
      </c>
      <c r="L90" s="78">
        <v>5</v>
      </c>
      <c r="M90" s="78">
        <v>5</v>
      </c>
      <c r="N90" s="86">
        <v>5</v>
      </c>
      <c r="O90" s="86">
        <v>5</v>
      </c>
      <c r="P90" s="87">
        <v>5</v>
      </c>
      <c r="Q90" s="88">
        <v>5</v>
      </c>
      <c r="R90" s="89">
        <v>5</v>
      </c>
      <c r="S90" s="82"/>
      <c r="T90" s="82"/>
      <c r="U90" s="82"/>
      <c r="V90" s="82"/>
      <c r="W90" s="83">
        <f t="shared" si="1"/>
        <v>125</v>
      </c>
    </row>
    <row r="91" spans="1:26" ht="19.5" thickTop="1" thickBot="1">
      <c r="A91" s="23">
        <v>87</v>
      </c>
      <c r="B91" s="24" t="s">
        <v>112</v>
      </c>
      <c r="C91" s="72"/>
      <c r="D91" s="75">
        <v>5</v>
      </c>
      <c r="E91" s="75"/>
      <c r="F91" s="99">
        <v>10</v>
      </c>
      <c r="G91" s="77">
        <v>5</v>
      </c>
      <c r="H91" s="77">
        <v>5</v>
      </c>
      <c r="I91" s="77">
        <v>5</v>
      </c>
      <c r="J91" s="78">
        <v>5</v>
      </c>
      <c r="K91" s="78">
        <v>8</v>
      </c>
      <c r="L91" s="78">
        <v>5</v>
      </c>
      <c r="M91" s="88">
        <v>8</v>
      </c>
      <c r="N91" s="88">
        <v>17</v>
      </c>
      <c r="O91" s="88">
        <v>8</v>
      </c>
      <c r="P91" s="87">
        <v>5</v>
      </c>
      <c r="Q91" s="88">
        <v>11</v>
      </c>
      <c r="R91" s="89">
        <v>8</v>
      </c>
      <c r="S91" s="81">
        <v>8</v>
      </c>
      <c r="T91" s="81">
        <v>8</v>
      </c>
      <c r="U91" s="82"/>
      <c r="V91" s="82"/>
      <c r="W91" s="83">
        <f t="shared" si="1"/>
        <v>121</v>
      </c>
      <c r="Z91">
        <v>15</v>
      </c>
    </row>
    <row r="92" spans="1:26" ht="19.5" thickTop="1" thickBot="1">
      <c r="A92" s="23">
        <v>88</v>
      </c>
      <c r="B92" s="24" t="s">
        <v>113</v>
      </c>
      <c r="C92" s="72"/>
      <c r="D92" s="72"/>
      <c r="E92" s="72"/>
      <c r="F92" s="95">
        <v>5</v>
      </c>
      <c r="G92" s="77">
        <v>5</v>
      </c>
      <c r="H92" s="77">
        <v>5</v>
      </c>
      <c r="I92" s="77">
        <v>5</v>
      </c>
      <c r="J92" s="96"/>
      <c r="K92" s="96"/>
      <c r="L92" s="96"/>
      <c r="M92" s="96"/>
      <c r="N92" s="96"/>
      <c r="O92" s="96"/>
      <c r="P92" s="97"/>
      <c r="Q92" s="96"/>
      <c r="R92" s="82"/>
      <c r="S92" s="82"/>
      <c r="T92" s="82"/>
      <c r="U92" s="82"/>
      <c r="V92" s="82"/>
      <c r="W92" s="83">
        <f t="shared" si="1"/>
        <v>20</v>
      </c>
    </row>
    <row r="93" spans="1:26" ht="19.5" thickTop="1" thickBot="1">
      <c r="B93" s="24" t="s">
        <v>114</v>
      </c>
      <c r="C93" s="105"/>
      <c r="D93" s="105"/>
      <c r="E93" s="105"/>
      <c r="F93" s="105"/>
      <c r="G93" s="105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106"/>
      <c r="V93" s="106"/>
      <c r="W93" s="83">
        <f t="shared" si="1"/>
        <v>0</v>
      </c>
    </row>
    <row r="94" spans="1:26" ht="19.5" thickTop="1" thickBot="1">
      <c r="B94" s="24" t="s">
        <v>115</v>
      </c>
      <c r="C94" s="105"/>
      <c r="D94" s="105"/>
      <c r="E94" s="105"/>
      <c r="F94" s="105"/>
      <c r="G94" s="105"/>
      <c r="H94" s="105"/>
      <c r="I94" s="105"/>
      <c r="J94" s="107">
        <v>5</v>
      </c>
      <c r="K94" s="107">
        <v>5</v>
      </c>
      <c r="L94" s="107">
        <v>5</v>
      </c>
      <c r="M94" s="107">
        <v>5</v>
      </c>
      <c r="N94" s="107">
        <v>5</v>
      </c>
      <c r="O94" s="107">
        <v>5</v>
      </c>
      <c r="P94" s="50"/>
      <c r="Q94" s="50"/>
      <c r="R94" s="50"/>
      <c r="S94" s="50"/>
      <c r="T94" s="50"/>
      <c r="U94" s="106"/>
      <c r="V94" s="106"/>
      <c r="W94" s="83">
        <f t="shared" si="1"/>
        <v>30</v>
      </c>
    </row>
    <row r="95" spans="1:26" ht="19.5" thickTop="1" thickBot="1">
      <c r="B95" s="24" t="s">
        <v>116</v>
      </c>
      <c r="C95" s="105"/>
      <c r="D95" s="105"/>
      <c r="E95" s="105"/>
      <c r="F95" s="105"/>
      <c r="G95" s="105"/>
      <c r="H95" s="105"/>
      <c r="I95" s="105"/>
      <c r="J95" s="107">
        <v>14</v>
      </c>
      <c r="K95" s="107">
        <v>14</v>
      </c>
      <c r="L95" s="107">
        <v>5</v>
      </c>
      <c r="M95" s="107">
        <v>17</v>
      </c>
      <c r="N95" s="107">
        <v>5</v>
      </c>
      <c r="O95" s="107">
        <v>5</v>
      </c>
      <c r="P95" s="50"/>
      <c r="Q95" s="50"/>
      <c r="R95" s="50"/>
      <c r="S95" s="50"/>
      <c r="T95" s="50"/>
      <c r="U95" s="106"/>
      <c r="V95" s="106"/>
      <c r="W95" s="83">
        <f t="shared" si="1"/>
        <v>60</v>
      </c>
    </row>
    <row r="96" spans="1:26" ht="19.5" thickTop="1" thickBot="1">
      <c r="B96" s="24" t="s">
        <v>117</v>
      </c>
      <c r="C96" s="105"/>
      <c r="D96" s="105"/>
      <c r="E96" s="105"/>
      <c r="F96" s="105"/>
      <c r="G96" s="105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106"/>
      <c r="V96" s="106"/>
      <c r="W96" s="83">
        <f t="shared" si="1"/>
        <v>0</v>
      </c>
    </row>
    <row r="97" spans="25:25" ht="15" thickTop="1"/>
    <row r="101" spans="25:25" ht="15">
      <c r="Y101" s="84"/>
    </row>
    <row r="102" spans="25:25" ht="15">
      <c r="Y102" s="84"/>
    </row>
    <row r="103" spans="25:25" ht="15">
      <c r="Y103" s="84"/>
    </row>
    <row r="104" spans="25:25" ht="17.25" customHeight="1">
      <c r="Y104" s="84"/>
    </row>
    <row r="105" spans="25:25" ht="15">
      <c r="Y105" s="84"/>
    </row>
    <row r="106" spans="25:25" ht="15">
      <c r="Y106" s="84"/>
    </row>
    <row r="107" spans="25:25" ht="15">
      <c r="Y107" s="84"/>
    </row>
    <row r="108" spans="25:25" ht="15">
      <c r="Y108" s="84"/>
    </row>
  </sheetData>
  <mergeCells count="5">
    <mergeCell ref="A1:C2"/>
    <mergeCell ref="F2:L2"/>
    <mergeCell ref="F3:Q3"/>
    <mergeCell ref="D4:E4"/>
    <mergeCell ref="R3:V3"/>
  </mergeCells>
  <pageMargins left="0.7" right="0.7" top="0.75" bottom="0.75" header="0.3" footer="0.3"/>
  <pageSetup paperSize="9" scale="56" fitToHeight="2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ورقة الفواتير العالقة</vt:lpstr>
      <vt:lpstr>تهيئ الفاتورة</vt:lpstr>
      <vt:lpstr>الفواتير المحصلة</vt:lpstr>
      <vt:lpstr>nu</vt:lpstr>
      <vt:lpstr>'ورقة الفواتير العالقة'!Zone_d_impression</vt:lpstr>
      <vt:lpstr>الرقم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kartoi</cp:lastModifiedBy>
  <dcterms:created xsi:type="dcterms:W3CDTF">2014-07-10T13:46:28Z</dcterms:created>
  <dcterms:modified xsi:type="dcterms:W3CDTF">2014-07-10T14:55:43Z</dcterms:modified>
</cp:coreProperties>
</file>